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OUTĚŽE MER\2026\64526044 Dodávka olejů, maziv a dalších produktů pro OŘ PHA 2026\3. Ke zveřejnění na E-ZAKu\"/>
    </mc:Choice>
  </mc:AlternateContent>
  <xr:revisionPtr revIDLastSave="0" documentId="13_ncr:1_{CEF2EA06-D2B0-4EFD-B1B9-EC68A197F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" sheetId="10" r:id="rId1"/>
  </sheets>
  <definedNames>
    <definedName name="_xlnm._FilterDatabase" localSheetId="0" hidden="1">'2023'!$B$4:$I$67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0" l="1"/>
  <c r="I68" i="10" s="1"/>
  <c r="G67" i="10"/>
  <c r="I67" i="10" s="1"/>
  <c r="G66" i="10"/>
  <c r="I66" i="10" s="1"/>
  <c r="G65" i="10"/>
  <c r="I65" i="10" s="1"/>
  <c r="G64" i="10"/>
  <c r="I64" i="10" s="1"/>
  <c r="G63" i="10"/>
  <c r="I63" i="10" s="1"/>
  <c r="G62" i="10"/>
  <c r="I62" i="10" s="1"/>
  <c r="G61" i="10"/>
  <c r="I61" i="10" s="1"/>
  <c r="G60" i="10"/>
  <c r="I60" i="10" s="1"/>
  <c r="G59" i="10"/>
  <c r="I59" i="10" s="1"/>
  <c r="G58" i="10"/>
  <c r="I58" i="10" s="1"/>
  <c r="G57" i="10"/>
  <c r="I57" i="10" s="1"/>
  <c r="G56" i="10"/>
  <c r="I56" i="10" s="1"/>
  <c r="G54" i="10"/>
  <c r="I54" i="10" s="1"/>
  <c r="G53" i="10"/>
  <c r="I53" i="10" s="1"/>
  <c r="G52" i="10"/>
  <c r="I52" i="10" s="1"/>
  <c r="G51" i="10"/>
  <c r="I51" i="10" s="1"/>
  <c r="G50" i="10"/>
  <c r="I50" i="10" s="1"/>
  <c r="G49" i="10"/>
  <c r="I49" i="10" s="1"/>
  <c r="G48" i="10"/>
  <c r="I48" i="10" s="1"/>
  <c r="G47" i="10"/>
  <c r="I47" i="10" s="1"/>
  <c r="G46" i="10"/>
  <c r="I46" i="10" s="1"/>
  <c r="G45" i="10"/>
  <c r="I45" i="10" s="1"/>
  <c r="G44" i="10"/>
  <c r="I44" i="10" s="1"/>
  <c r="G43" i="10"/>
  <c r="I43" i="10" s="1"/>
  <c r="G42" i="10"/>
  <c r="I42" i="10" s="1"/>
  <c r="G41" i="10"/>
  <c r="I41" i="10" s="1"/>
  <c r="G40" i="10"/>
  <c r="I40" i="10" s="1"/>
  <c r="G39" i="10"/>
  <c r="I39" i="10" s="1"/>
  <c r="G38" i="10"/>
  <c r="I38" i="10" s="1"/>
  <c r="G37" i="10"/>
  <c r="I37" i="10" s="1"/>
  <c r="G35" i="10"/>
  <c r="I35" i="10" s="1"/>
  <c r="G33" i="10"/>
  <c r="I33" i="10" s="1"/>
  <c r="G31" i="10"/>
  <c r="I31" i="10" s="1"/>
  <c r="G29" i="10"/>
  <c r="I29" i="10" s="1"/>
  <c r="G27" i="10"/>
  <c r="I27" i="10" s="1"/>
  <c r="G26" i="10"/>
  <c r="I26" i="10" s="1"/>
  <c r="G25" i="10"/>
  <c r="I25" i="10" s="1"/>
  <c r="G24" i="10"/>
  <c r="I24" i="10" s="1"/>
  <c r="G22" i="10"/>
  <c r="I22" i="10" s="1"/>
  <c r="G21" i="10"/>
  <c r="I21" i="10" s="1"/>
  <c r="G20" i="10"/>
  <c r="I20" i="10" s="1"/>
  <c r="G18" i="10"/>
  <c r="I18" i="10" s="1"/>
  <c r="G17" i="10"/>
  <c r="I17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G7" i="10" s="1"/>
  <c r="I7" i="10" s="1"/>
  <c r="I8" i="10" l="1"/>
  <c r="L8" i="10" s="1"/>
  <c r="L51" i="10"/>
  <c r="L47" i="10"/>
  <c r="L64" i="10"/>
  <c r="L63" i="10"/>
  <c r="L62" i="10"/>
  <c r="L61" i="10"/>
  <c r="L60" i="10"/>
  <c r="L59" i="10"/>
  <c r="L58" i="10"/>
  <c r="L57" i="10"/>
  <c r="L56" i="10"/>
  <c r="L54" i="10"/>
  <c r="L53" i="10"/>
  <c r="L52" i="10"/>
  <c r="L50" i="10"/>
  <c r="L49" i="10"/>
  <c r="L48" i="10"/>
  <c r="L46" i="10"/>
  <c r="L45" i="10"/>
  <c r="L44" i="10"/>
  <c r="L43" i="10"/>
  <c r="L42" i="10"/>
  <c r="L7" i="10"/>
  <c r="L9" i="10"/>
  <c r="L10" i="10"/>
  <c r="L11" i="10"/>
  <c r="L12" i="10"/>
  <c r="L13" i="10"/>
  <c r="L14" i="10"/>
  <c r="L15" i="10"/>
  <c r="L17" i="10"/>
  <c r="L18" i="10"/>
  <c r="L20" i="10"/>
  <c r="L21" i="10"/>
  <c r="L22" i="10"/>
  <c r="L24" i="10"/>
  <c r="L25" i="10"/>
  <c r="L26" i="10"/>
  <c r="L27" i="10"/>
  <c r="L29" i="10"/>
  <c r="L31" i="10"/>
  <c r="L33" i="10"/>
  <c r="L35" i="10"/>
  <c r="L37" i="10"/>
  <c r="L38" i="10"/>
  <c r="L39" i="10"/>
  <c r="L40" i="10"/>
  <c r="L41" i="10"/>
  <c r="L65" i="10"/>
  <c r="L66" i="10"/>
  <c r="L67" i="10"/>
  <c r="L68" i="10"/>
  <c r="L69" i="10" l="1"/>
  <c r="C69" i="10"/>
</calcChain>
</file>

<file path=xl/sharedStrings.xml><?xml version="1.0" encoding="utf-8"?>
<sst xmlns="http://schemas.openxmlformats.org/spreadsheetml/2006/main" count="244" uniqueCount="179">
  <si>
    <t>MJ</t>
  </si>
  <si>
    <t>Cena/MJ</t>
  </si>
  <si>
    <t>Motorový olej</t>
  </si>
  <si>
    <t>litr</t>
  </si>
  <si>
    <t>Motorový olej - dvoutaktní motory</t>
  </si>
  <si>
    <t>Převodový olej</t>
  </si>
  <si>
    <t>Hydraulický olej</t>
  </si>
  <si>
    <t>Hydrodynamické mechanismy</t>
  </si>
  <si>
    <t>Kompresorový olej</t>
  </si>
  <si>
    <t>Kapaliny</t>
  </si>
  <si>
    <t>Benzínový čistič</t>
  </si>
  <si>
    <t>Líh syntetický</t>
  </si>
  <si>
    <t>kg</t>
  </si>
  <si>
    <t>ISO 6743-9 : L-XBDHB2,NLGI 2,  DIN 51 502 : KP2N-20</t>
  </si>
  <si>
    <t>ks</t>
  </si>
  <si>
    <t>Technický benzín 80/110</t>
  </si>
  <si>
    <t>Plastická maziva</t>
  </si>
  <si>
    <t>500 ml</t>
  </si>
  <si>
    <t>450 ml</t>
  </si>
  <si>
    <t>SAE  15W-40</t>
  </si>
  <si>
    <t>Specifikace, norma</t>
  </si>
  <si>
    <t>SAE 40</t>
  </si>
  <si>
    <t xml:space="preserve">API SC/CB, </t>
  </si>
  <si>
    <t>SAE 30</t>
  </si>
  <si>
    <t>SAE 15W-40</t>
  </si>
  <si>
    <t>API CF-4/SG,</t>
  </si>
  <si>
    <t>SAE 10W-30  (nové MUV)</t>
  </si>
  <si>
    <t>Caterpillar ECF-3</t>
  </si>
  <si>
    <t>SAE  30</t>
  </si>
  <si>
    <t>Neaditivovaný, API SB</t>
  </si>
  <si>
    <t>API TC, JASO FC</t>
  </si>
  <si>
    <t>SAE 20W-30</t>
  </si>
  <si>
    <t>API TC, Husquarna 346, JASO FD, TISI,  ISO-L-EGD/OEM</t>
  </si>
  <si>
    <t>SAE 80W</t>
  </si>
  <si>
    <t>API GL4</t>
  </si>
  <si>
    <t>SAE 90</t>
  </si>
  <si>
    <t>API GL5</t>
  </si>
  <si>
    <t>ISO VG 32</t>
  </si>
  <si>
    <t>DIN 51224/2,Denison HF2, Eaton M-2650S, Eaton I-286, GM LS/2</t>
  </si>
  <si>
    <t>DIN 51524/2 HLP</t>
  </si>
  <si>
    <t>ISO VG 46</t>
  </si>
  <si>
    <t>ISO VG 32    (biologicky odbouratelný)</t>
  </si>
  <si>
    <t>ISO 6743/4 HM, DIN 51502 H, VDMA 24568</t>
  </si>
  <si>
    <t xml:space="preserve"> GM ALLISON type C3</t>
  </si>
  <si>
    <t>ISO VG 100</t>
  </si>
  <si>
    <t>ISO 6743/3A, DIN 51506 VDL</t>
  </si>
  <si>
    <t>čistič motorů</t>
  </si>
  <si>
    <t>oplachový vodou</t>
  </si>
  <si>
    <t>Nemrznoucí směs do chladiče  (koncentrát)</t>
  </si>
  <si>
    <t>VW 774/C</t>
  </si>
  <si>
    <t xml:space="preserve"> VW774/D</t>
  </si>
  <si>
    <t xml:space="preserve">Nemrznoucí směs chladiče </t>
  </si>
  <si>
    <t>Caterpillar EC-1</t>
  </si>
  <si>
    <t>Aditiva do nafty - zimní</t>
  </si>
  <si>
    <t>Aditiva do nafty - letní</t>
  </si>
  <si>
    <t>Rozmrazovač skel</t>
  </si>
  <si>
    <t xml:space="preserve">Brzdová kapalina (žlutá) </t>
  </si>
  <si>
    <t>DOT 3, ISO 4925, VW TL 766</t>
  </si>
  <si>
    <t>Mazací tuk NGLI 2</t>
  </si>
  <si>
    <t>DIN 51502: KP2K-25, ISO 6743/9: L-XBCEB2</t>
  </si>
  <si>
    <t>DIN 51502: G00G-20, ISO 6743/9: BBHA 00</t>
  </si>
  <si>
    <t>DIN 51502: K4E-25,  ISO 6743/9: CAHA 4</t>
  </si>
  <si>
    <t>DIN 51502  GP00E-20,  ISO 6743/9: BBEB 00</t>
  </si>
  <si>
    <t>DIN 51502  K2/3K-30,  ISO 6743/9: CCEA 2/3</t>
  </si>
  <si>
    <t>Olej ložiskový ISO VG 46 (zimní)</t>
  </si>
  <si>
    <t>DIN 51524-1 HL, ISO 6743/4 HL</t>
  </si>
  <si>
    <t>DIN 51825: K2N-20L, ISO L-XBDHA-2</t>
  </si>
  <si>
    <t>DIN 51502 CGLP, Cincinnati machine P-47</t>
  </si>
  <si>
    <t>s rozprašovačem</t>
  </si>
  <si>
    <t>Mazací tuk</t>
  </si>
  <si>
    <t>ISO VG 68</t>
  </si>
  <si>
    <t>Aditiva do benzínu</t>
  </si>
  <si>
    <t xml:space="preserve">Mazací tuk </t>
  </si>
  <si>
    <t>Mazací a konzervační olej proti korozi</t>
  </si>
  <si>
    <t>ISO 67438/ RDD</t>
  </si>
  <si>
    <t>400ml</t>
  </si>
  <si>
    <t>400 g</t>
  </si>
  <si>
    <t>ve spreji</t>
  </si>
  <si>
    <t>v kanystru</t>
  </si>
  <si>
    <t>Univerzální mazivo pro mazání, čištění a uvolňování pohyblivých částí strojních mechanismů, systém smart straw</t>
  </si>
  <si>
    <t>Balení cca</t>
  </si>
  <si>
    <t xml:space="preserve">Nabídkový ceník </t>
  </si>
  <si>
    <t>* uchazeč vyplní pouze žlutě vyznačené buňky</t>
  </si>
  <si>
    <t>API CI-4, ACEA E9</t>
  </si>
  <si>
    <t>Číslo řádku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</si>
  <si>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</si>
  <si>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</si>
  <si>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</si>
  <si>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</si>
  <si>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</si>
  <si>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</si>
  <si>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</si>
  <si>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</si>
  <si>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Briggs &amp; Stratton </t>
  </si>
  <si>
    <t>9.</t>
  </si>
  <si>
    <t>10.</t>
  </si>
  <si>
    <t>11.</t>
  </si>
  <si>
    <t xml:space="preserve">litr </t>
  </si>
  <si>
    <t>12.</t>
  </si>
  <si>
    <t>13.</t>
  </si>
  <si>
    <t>14.</t>
  </si>
  <si>
    <t>15.</t>
  </si>
  <si>
    <t>16.</t>
  </si>
  <si>
    <t>17.</t>
  </si>
  <si>
    <t>18.</t>
  </si>
  <si>
    <t>SAE 0W 30</t>
  </si>
  <si>
    <t>VW 504,00 VW 507,00 VW G S55 545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</si>
  <si>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</si>
  <si>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</si>
  <si>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</si>
  <si>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</si>
  <si>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</si>
  <si>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</si>
  <si>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</si>
  <si>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</si>
  <si>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</si>
  <si>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</si>
  <si>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</si>
  <si>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</si>
  <si>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</si>
  <si>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</si>
  <si>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</si>
  <si>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</si>
  <si>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</si>
  <si>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</si>
  <si>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</si>
  <si>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</si>
  <si>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</si>
  <si>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</si>
  <si>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</si>
  <si>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</si>
  <si>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</si>
  <si>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</si>
  <si>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 xml:space="preserve">Transformátorový olej </t>
  </si>
  <si>
    <t>45.</t>
  </si>
  <si>
    <t>ČSN EN IEC 60296 ed. 3 (čl. 5) - typ: A; označení: TVAI</t>
  </si>
  <si>
    <t>46.</t>
  </si>
  <si>
    <t>47.</t>
  </si>
  <si>
    <t>Řezný  olej</t>
  </si>
  <si>
    <t>48.</t>
  </si>
  <si>
    <t xml:space="preserve">Řezný olej 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</si>
  <si>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</si>
  <si>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</si>
  <si>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</si>
  <si>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</si>
  <si>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</si>
  <si>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</si>
  <si>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</si>
  <si>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</si>
  <si>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</si>
  <si>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</si>
  <si>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 xml:space="preserve">Destilovaná voda </t>
  </si>
  <si>
    <t>59.</t>
  </si>
  <si>
    <t>60.</t>
  </si>
  <si>
    <t>61.</t>
  </si>
  <si>
    <t>62.</t>
  </si>
  <si>
    <t xml:space="preserve">Vazelína </t>
  </si>
  <si>
    <t>400 ml</t>
  </si>
  <si>
    <t>Čistič brzd</t>
  </si>
  <si>
    <t>750 ml</t>
  </si>
  <si>
    <t xml:space="preserve">ks </t>
  </si>
  <si>
    <t>AdBlue</t>
  </si>
  <si>
    <t>Art.60 1100 10, 60 1100 5, 60 1100 25 - na vrtání kolejnic</t>
  </si>
  <si>
    <t>ve spreji na mazání zdvihacích zařízení</t>
  </si>
  <si>
    <t xml:space="preserve">Přesný název výrobku/výrobce </t>
  </si>
  <si>
    <t>% DPH</t>
  </si>
  <si>
    <t>Celkem Kč s DPH</t>
  </si>
  <si>
    <t>Cena celkem bez DPH</t>
  </si>
  <si>
    <t>Olej pro ztrátové mazání odbouratelný</t>
  </si>
  <si>
    <t>Mazání kluzných ploch ISO VG 68</t>
  </si>
  <si>
    <t xml:space="preserve">                                                           Typ oleje                                                        </t>
  </si>
  <si>
    <t>Cena za balení</t>
  </si>
  <si>
    <t>Počet balení celkem za smlouvu</t>
  </si>
  <si>
    <t>Glycerinový olej pro technické použití</t>
  </si>
  <si>
    <t xml:space="preserve">s kapátkem </t>
  </si>
  <si>
    <t>ml</t>
  </si>
  <si>
    <t>Nemrznoucí kapalina do chladiče  (koncentrát)</t>
  </si>
  <si>
    <t xml:space="preserve">Cena celkem </t>
  </si>
  <si>
    <t>Dodávka olejů, maziv a dalších produktů pro OŘ PHA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</si>
</sst>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9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8"/>
      <color theme="0"/>
      <name val="Calibri"/>
      <family val="2"/>
      <charset val="238"/>
      <scheme val="minor"/>
    </font>
    <font>
      <sz val="20"/>
      <color theme="0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0"/>
      <name val="Verdana"/>
      <family val="2"/>
      <charset val="238"/>
    </font>
    <font>
      <b/>
      <sz val="9"/>
      <color theme="0"/>
      <name val="Verdana"/>
      <family val="2"/>
      <charset val="238"/>
    </font>
    <font>
      <b/>
      <sz val="11"/>
      <color theme="0"/>
      <name val="Verdana"/>
      <family val="2"/>
      <charset val="238"/>
    </font>
    <font>
      <sz val="16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8" fillId="0" borderId="0"/>
  </cellStyleXfs>
  <cellXfs count="100">
    <xf numFmtId="0" fontId="0" fillId="0" borderId="0" xfId="0"/>
    <xf numFmtId="0" fontId="0" fillId="0" borderId="0" xfId="0" applyAlignment="1">
      <alignment horizontal="right" indent="1"/>
    </xf>
    <xf numFmtId="4" fontId="3" fillId="0" borderId="0" xfId="0" applyNumberFormat="1" applyFont="1"/>
    <xf numFmtId="0" fontId="2" fillId="2" borderId="3" xfId="2" applyBorder="1"/>
    <xf numFmtId="4" fontId="4" fillId="2" borderId="4" xfId="2" applyNumberFormat="1" applyFont="1" applyBorder="1" applyAlignment="1"/>
    <xf numFmtId="0" fontId="6" fillId="0" borderId="6" xfId="0" applyFont="1" applyBorder="1"/>
    <xf numFmtId="0" fontId="6" fillId="0" borderId="0" xfId="0" applyFont="1"/>
    <xf numFmtId="0" fontId="6" fillId="0" borderId="0" xfId="0" applyFont="1" applyAlignment="1">
      <alignment horizontal="right" indent="1"/>
    </xf>
    <xf numFmtId="4" fontId="7" fillId="0" borderId="0" xfId="0" applyNumberFormat="1" applyFont="1"/>
    <xf numFmtId="0" fontId="8" fillId="0" borderId="0" xfId="3"/>
    <xf numFmtId="0" fontId="6" fillId="0" borderId="6" xfId="0" applyFont="1" applyBorder="1" applyAlignment="1">
      <alignment wrapText="1"/>
    </xf>
    <xf numFmtId="0" fontId="8" fillId="0" borderId="0" xfId="3" applyAlignment="1">
      <alignment horizontal="left"/>
    </xf>
    <xf numFmtId="0" fontId="9" fillId="2" borderId="9" xfId="2" applyFont="1" applyBorder="1" applyAlignment="1">
      <alignment horizontal="left" wrapTex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7" fillId="0" borderId="0" xfId="0" applyFont="1"/>
    <xf numFmtId="0" fontId="0" fillId="0" borderId="0" xfId="0" applyAlignment="1">
      <alignment horizontal="right"/>
    </xf>
    <xf numFmtId="0" fontId="2" fillId="2" borderId="3" xfId="2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3" applyAlignment="1">
      <alignment horizontal="right"/>
    </xf>
    <xf numFmtId="3" fontId="6" fillId="0" borderId="7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6" fillId="4" borderId="0" xfId="0" applyFont="1" applyFill="1"/>
    <xf numFmtId="44" fontId="0" fillId="4" borderId="6" xfId="0" applyNumberFormat="1" applyFill="1" applyBorder="1" applyAlignment="1">
      <alignment horizontal="center"/>
    </xf>
    <xf numFmtId="0" fontId="6" fillId="6" borderId="6" xfId="0" applyFont="1" applyFill="1" applyBorder="1"/>
    <xf numFmtId="0" fontId="6" fillId="6" borderId="6" xfId="0" applyFont="1" applyFill="1" applyBorder="1" applyAlignment="1">
      <alignment horizontal="right"/>
    </xf>
    <xf numFmtId="0" fontId="2" fillId="2" borderId="16" xfId="2" applyBorder="1"/>
    <xf numFmtId="0" fontId="6" fillId="0" borderId="17" xfId="0" applyFont="1" applyBorder="1"/>
    <xf numFmtId="0" fontId="5" fillId="6" borderId="17" xfId="0" applyFont="1" applyFill="1" applyBorder="1"/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13" fillId="6" borderId="17" xfId="0" applyFont="1" applyFill="1" applyBorder="1"/>
    <xf numFmtId="0" fontId="6" fillId="0" borderId="17" xfId="0" applyFont="1" applyBorder="1" applyAlignment="1">
      <alignment horizontal="left" vertical="center" wrapText="1"/>
    </xf>
    <xf numFmtId="0" fontId="0" fillId="5" borderId="2" xfId="0" applyFill="1" applyBorder="1"/>
    <xf numFmtId="0" fontId="12" fillId="5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6" fillId="6" borderId="5" xfId="0" applyFont="1" applyFill="1" applyBorder="1"/>
    <xf numFmtId="4" fontId="6" fillId="6" borderId="7" xfId="0" applyNumberFormat="1" applyFont="1" applyFill="1" applyBorder="1"/>
    <xf numFmtId="0" fontId="6" fillId="6" borderId="12" xfId="0" applyFont="1" applyFill="1" applyBorder="1" applyAlignment="1">
      <alignment horizontal="right" indent="1"/>
    </xf>
    <xf numFmtId="44" fontId="0" fillId="6" borderId="6" xfId="0" applyNumberFormat="1" applyFill="1" applyBorder="1" applyAlignment="1">
      <alignment horizontal="center"/>
    </xf>
    <xf numFmtId="3" fontId="6" fillId="6" borderId="7" xfId="0" applyNumberFormat="1" applyFont="1" applyFill="1" applyBorder="1" applyAlignment="1">
      <alignment horizontal="center"/>
    </xf>
    <xf numFmtId="44" fontId="0" fillId="6" borderId="7" xfId="0" applyNumberFormat="1" applyFill="1" applyBorder="1" applyAlignment="1" applyProtection="1">
      <alignment horizontal="center"/>
      <protection locked="0"/>
    </xf>
    <xf numFmtId="44" fontId="0" fillId="6" borderId="7" xfId="0" applyNumberFormat="1" applyFill="1" applyBorder="1" applyAlignment="1">
      <alignment horizontal="center"/>
    </xf>
    <xf numFmtId="0" fontId="6" fillId="3" borderId="6" xfId="0" applyFont="1" applyFill="1" applyBorder="1"/>
    <xf numFmtId="0" fontId="6" fillId="3" borderId="6" xfId="0" applyFont="1" applyFill="1" applyBorder="1" applyAlignment="1">
      <alignment horizontal="right"/>
    </xf>
    <xf numFmtId="0" fontId="6" fillId="3" borderId="19" xfId="0" applyFont="1" applyFill="1" applyBorder="1" applyAlignment="1">
      <alignment horizontal="left" vertical="center"/>
    </xf>
    <xf numFmtId="0" fontId="6" fillId="3" borderId="17" xfId="0" applyFont="1" applyFill="1" applyBorder="1"/>
    <xf numFmtId="0" fontId="6" fillId="3" borderId="0" xfId="0" applyFont="1" applyFill="1"/>
    <xf numFmtId="0" fontId="16" fillId="5" borderId="6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0" fillId="5" borderId="21" xfId="0" applyFill="1" applyBorder="1"/>
    <xf numFmtId="0" fontId="0" fillId="5" borderId="24" xfId="0" applyFill="1" applyBorder="1"/>
    <xf numFmtId="164" fontId="6" fillId="6" borderId="12" xfId="0" applyNumberFormat="1" applyFont="1" applyFill="1" applyBorder="1"/>
    <xf numFmtId="164" fontId="6" fillId="3" borderId="7" xfId="0" applyNumberFormat="1" applyFont="1" applyFill="1" applyBorder="1"/>
    <xf numFmtId="164" fontId="6" fillId="6" borderId="7" xfId="0" applyNumberFormat="1" applyFont="1" applyFill="1" applyBorder="1"/>
    <xf numFmtId="0" fontId="6" fillId="6" borderId="8" xfId="0" applyFont="1" applyFill="1" applyBorder="1"/>
    <xf numFmtId="0" fontId="6" fillId="4" borderId="6" xfId="0" applyFont="1" applyFill="1" applyBorder="1"/>
    <xf numFmtId="0" fontId="7" fillId="4" borderId="6" xfId="0" applyFont="1" applyFill="1" applyBorder="1"/>
    <xf numFmtId="0" fontId="6" fillId="5" borderId="22" xfId="0" applyFont="1" applyFill="1" applyBorder="1"/>
    <xf numFmtId="164" fontId="6" fillId="0" borderId="8" xfId="0" applyNumberFormat="1" applyFont="1" applyBorder="1"/>
    <xf numFmtId="9" fontId="6" fillId="4" borderId="6" xfId="0" applyNumberFormat="1" applyFont="1" applyFill="1" applyBorder="1"/>
    <xf numFmtId="9" fontId="0" fillId="0" borderId="0" xfId="0" applyNumberFormat="1"/>
    <xf numFmtId="9" fontId="0" fillId="5" borderId="20" xfId="0" applyNumberFormat="1" applyFill="1" applyBorder="1"/>
    <xf numFmtId="9" fontId="15" fillId="5" borderId="6" xfId="0" applyNumberFormat="1" applyFont="1" applyFill="1" applyBorder="1" applyAlignment="1">
      <alignment horizontal="center" vertical="center"/>
    </xf>
    <xf numFmtId="9" fontId="6" fillId="6" borderId="6" xfId="0" applyNumberFormat="1" applyFont="1" applyFill="1" applyBorder="1"/>
    <xf numFmtId="9" fontId="7" fillId="4" borderId="6" xfId="0" applyNumberFormat="1" applyFont="1" applyFill="1" applyBorder="1"/>
    <xf numFmtId="9" fontId="6" fillId="5" borderId="22" xfId="0" applyNumberFormat="1" applyFont="1" applyFill="1" applyBorder="1"/>
    <xf numFmtId="9" fontId="6" fillId="0" borderId="0" xfId="0" applyNumberFormat="1" applyFont="1"/>
    <xf numFmtId="164" fontId="18" fillId="5" borderId="23" xfId="0" applyNumberFormat="1" applyFont="1" applyFill="1" applyBorder="1"/>
    <xf numFmtId="164" fontId="12" fillId="2" borderId="7" xfId="2" applyNumberFormat="1" applyFont="1" applyBorder="1" applyAlignment="1">
      <alignment horizontal="center" vertical="center" wrapText="1"/>
    </xf>
    <xf numFmtId="0" fontId="12" fillId="2" borderId="6" xfId="2" applyFont="1" applyBorder="1" applyAlignment="1">
      <alignment horizontal="center" vertical="center" wrapText="1"/>
    </xf>
    <xf numFmtId="0" fontId="12" fillId="2" borderId="6" xfId="2" applyFont="1" applyBorder="1" applyAlignment="1">
      <alignment horizontal="center" vertical="center"/>
    </xf>
    <xf numFmtId="4" fontId="12" fillId="2" borderId="7" xfId="2" applyNumberFormat="1" applyFont="1" applyBorder="1" applyAlignment="1">
      <alignment vertical="center"/>
    </xf>
    <xf numFmtId="0" fontId="2" fillId="2" borderId="17" xfId="2" applyBorder="1" applyAlignment="1">
      <alignment horizontal="center" vertical="center"/>
    </xf>
    <xf numFmtId="4" fontId="4" fillId="2" borderId="11" xfId="2" applyNumberFormat="1" applyFont="1" applyBorder="1" applyAlignment="1"/>
    <xf numFmtId="4" fontId="6" fillId="6" borderId="12" xfId="0" applyNumberFormat="1" applyFont="1" applyFill="1" applyBorder="1"/>
    <xf numFmtId="4" fontId="12" fillId="2" borderId="7" xfId="2" applyNumberFormat="1" applyFont="1" applyBorder="1" applyAlignment="1">
      <alignment horizontal="center" vertical="center" wrapText="1"/>
    </xf>
    <xf numFmtId="44" fontId="0" fillId="3" borderId="7" xfId="0" applyNumberFormat="1" applyFill="1" applyBorder="1" applyAlignment="1">
      <alignment horizontal="center"/>
    </xf>
    <xf numFmtId="0" fontId="12" fillId="2" borderId="7" xfId="2" applyFont="1" applyBorder="1" applyAlignment="1">
      <alignment horizontal="center" wrapText="1"/>
    </xf>
    <xf numFmtId="0" fontId="6" fillId="0" borderId="18" xfId="0" applyFont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8" fillId="3" borderId="0" xfId="3" applyFill="1"/>
    <xf numFmtId="0" fontId="2" fillId="2" borderId="11" xfId="2" applyBorder="1" applyAlignment="1">
      <alignment horizontal="center"/>
    </xf>
    <xf numFmtId="0" fontId="11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164" fontId="10" fillId="2" borderId="10" xfId="2" applyNumberFormat="1" applyFont="1" applyBorder="1" applyAlignment="1">
      <alignment horizontal="right"/>
    </xf>
    <xf numFmtId="44" fontId="10" fillId="2" borderId="13" xfId="2" applyNumberFormat="1" applyFont="1" applyBorder="1" applyAlignment="1">
      <alignment horizontal="right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</cellXfs>
  <cellStyles count="4">
    <cellStyle name="Nadpis 1" xfId="1" builtinId="16"/>
    <cellStyle name="Normální" xfId="0" builtinId="0"/>
    <cellStyle name="Normální 2" xfId="3" xr:uid="{00000000-0005-0000-0000-000002000000}"/>
    <cellStyle name="Zvýraznění 1" xfId="2" builtinId="29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topLeftCell="A44" workbookViewId="0">
      <selection activeCell="N8" sqref="N8"/>
    </sheetView>
  </sheetViews>
  <sheetFormatPr defaultRowHeight="15" x14ac:dyDescent="0.25"/>
  <cols>
    <col min="2" max="2" width="41" customWidth="1"/>
    <col min="3" max="3" width="48.5703125" customWidth="1"/>
    <col min="4" max="4" width="8" style="17" bestFit="1" customWidth="1"/>
    <col min="5" max="5" width="3.5703125" style="1" bestFit="1" customWidth="1"/>
    <col min="6" max="7" width="10.85546875" style="2" customWidth="1"/>
    <col min="8" max="8" width="10.7109375" style="1" customWidth="1"/>
    <col min="9" max="9" width="15" style="1" customWidth="1"/>
    <col min="10" max="10" width="20.42578125" customWidth="1"/>
    <col min="11" max="11" width="9.140625" style="64"/>
    <col min="12" max="12" width="23.42578125" customWidth="1"/>
  </cols>
  <sheetData>
    <row r="1" spans="1:14" ht="31.5" x14ac:dyDescent="0.5">
      <c r="B1" s="89" t="s">
        <v>81</v>
      </c>
      <c r="C1" s="89"/>
      <c r="D1" s="89"/>
      <c r="E1" s="89"/>
      <c r="F1" s="89"/>
      <c r="G1" s="89"/>
      <c r="H1" s="89"/>
      <c r="I1" s="89"/>
    </row>
    <row r="2" spans="1:14" ht="15.75" x14ac:dyDescent="0.25">
      <c r="B2" s="90" t="s">
        <v>178</v>
      </c>
      <c r="C2" s="90"/>
      <c r="D2" s="90"/>
      <c r="E2" s="90"/>
      <c r="F2" s="90"/>
      <c r="G2" s="90"/>
      <c r="H2" s="90"/>
      <c r="I2" s="90"/>
    </row>
    <row r="3" spans="1:14" ht="16.5" thickBot="1" x14ac:dyDescent="0.3">
      <c r="B3" s="90"/>
      <c r="C3" s="90"/>
      <c r="D3" s="90"/>
      <c r="E3" s="90"/>
      <c r="F3" s="90"/>
      <c r="G3" s="90"/>
      <c r="H3" s="90"/>
      <c r="I3" s="90"/>
    </row>
    <row r="4" spans="1:14" ht="15" customHeight="1" x14ac:dyDescent="0.25">
      <c r="A4" s="35"/>
      <c r="B4" s="28"/>
      <c r="C4" s="3"/>
      <c r="D4" s="18"/>
      <c r="E4" s="3"/>
      <c r="F4" s="4"/>
      <c r="G4" s="77"/>
      <c r="H4" s="88"/>
      <c r="I4" s="88"/>
      <c r="J4" s="54"/>
      <c r="K4" s="65"/>
      <c r="L4" s="53"/>
    </row>
    <row r="5" spans="1:14" ht="67.5" customHeight="1" x14ac:dyDescent="0.25">
      <c r="A5" s="36" t="s">
        <v>84</v>
      </c>
      <c r="B5" s="76" t="s">
        <v>170</v>
      </c>
      <c r="C5" s="74" t="s">
        <v>20</v>
      </c>
      <c r="D5" s="73" t="s">
        <v>80</v>
      </c>
      <c r="E5" s="74" t="s">
        <v>0</v>
      </c>
      <c r="F5" s="75" t="s">
        <v>1</v>
      </c>
      <c r="G5" s="79" t="s">
        <v>171</v>
      </c>
      <c r="H5" s="81" t="s">
        <v>172</v>
      </c>
      <c r="I5" s="72" t="s">
        <v>167</v>
      </c>
      <c r="J5" s="51" t="s">
        <v>164</v>
      </c>
      <c r="K5" s="66" t="s">
        <v>165</v>
      </c>
      <c r="L5" s="52" t="s">
        <v>166</v>
      </c>
    </row>
    <row r="6" spans="1:14" s="6" customFormat="1" ht="15.75" x14ac:dyDescent="0.25">
      <c r="A6" s="39"/>
      <c r="B6" s="30" t="s">
        <v>2</v>
      </c>
      <c r="C6" s="26"/>
      <c r="D6" s="27"/>
      <c r="E6" s="26"/>
      <c r="F6" s="40"/>
      <c r="G6" s="78"/>
      <c r="H6" s="41"/>
      <c r="I6" s="55"/>
      <c r="J6" s="26"/>
      <c r="K6" s="67"/>
      <c r="L6" s="58"/>
    </row>
    <row r="7" spans="1:14" s="6" customFormat="1" x14ac:dyDescent="0.25">
      <c r="A7" s="37" t="s">
        <v>85</v>
      </c>
      <c r="B7" s="6" t="s">
        <v>19</v>
      </c>
      <c r="C7" s="5" t="s">
        <v>83</v>
      </c>
      <c r="D7" s="19">
        <v>10</v>
      </c>
      <c r="E7" s="5" t="s">
        <v>3</v>
      </c>
      <c r="F7" s="25">
        <v>0</v>
      </c>
      <c r="G7" s="80">
        <f t="shared" ref="G7:G15" si="0">PRODUCT(D7:F7)</f>
        <v>0</v>
      </c>
      <c r="H7" s="22">
        <v>25</v>
      </c>
      <c r="I7" s="56">
        <f t="shared" ref="I7:I15" si="1">G7*H7</f>
        <v>0</v>
      </c>
      <c r="J7" s="59"/>
      <c r="K7" s="63"/>
      <c r="L7" s="62">
        <f>I7+I7*K7</f>
        <v>0</v>
      </c>
    </row>
    <row r="8" spans="1:14" s="6" customFormat="1" x14ac:dyDescent="0.25">
      <c r="A8" s="37" t="s">
        <v>86</v>
      </c>
      <c r="B8" s="84" t="s">
        <v>21</v>
      </c>
      <c r="C8" s="5" t="s">
        <v>22</v>
      </c>
      <c r="D8" s="19">
        <v>10</v>
      </c>
      <c r="E8" s="5" t="s">
        <v>3</v>
      </c>
      <c r="F8" s="25">
        <v>0</v>
      </c>
      <c r="G8" s="80">
        <f t="shared" si="0"/>
        <v>0</v>
      </c>
      <c r="H8" s="22">
        <v>72</v>
      </c>
      <c r="I8" s="56">
        <f t="shared" si="1"/>
        <v>0</v>
      </c>
      <c r="J8" s="59"/>
      <c r="K8" s="63"/>
      <c r="L8" s="62">
        <f t="shared" ref="L8:L52" si="2">I8+I8*K8</f>
        <v>0</v>
      </c>
    </row>
    <row r="9" spans="1:14" s="6" customFormat="1" x14ac:dyDescent="0.25">
      <c r="A9" s="37" t="s">
        <v>87</v>
      </c>
      <c r="B9" s="82" t="s">
        <v>24</v>
      </c>
      <c r="C9" s="5" t="s">
        <v>25</v>
      </c>
      <c r="D9" s="19">
        <v>10</v>
      </c>
      <c r="E9" s="5" t="s">
        <v>3</v>
      </c>
      <c r="F9" s="25">
        <v>0</v>
      </c>
      <c r="G9" s="80">
        <f t="shared" si="0"/>
        <v>0</v>
      </c>
      <c r="H9" s="22">
        <v>19</v>
      </c>
      <c r="I9" s="56">
        <f t="shared" si="1"/>
        <v>0</v>
      </c>
      <c r="J9" s="59"/>
      <c r="K9" s="63"/>
      <c r="L9" s="62">
        <f t="shared" si="2"/>
        <v>0</v>
      </c>
    </row>
    <row r="10" spans="1:14" s="6" customFormat="1" x14ac:dyDescent="0.25">
      <c r="A10" s="37" t="s">
        <v>88</v>
      </c>
      <c r="B10" s="83" t="s">
        <v>23</v>
      </c>
      <c r="C10" s="85" t="s">
        <v>93</v>
      </c>
      <c r="D10" s="47">
        <v>1</v>
      </c>
      <c r="E10" s="46" t="s">
        <v>3</v>
      </c>
      <c r="F10" s="25">
        <v>0</v>
      </c>
      <c r="G10" s="80">
        <f t="shared" si="0"/>
        <v>0</v>
      </c>
      <c r="H10" s="22">
        <v>50</v>
      </c>
      <c r="I10" s="56">
        <f t="shared" si="1"/>
        <v>0</v>
      </c>
      <c r="J10" s="59"/>
      <c r="K10" s="63"/>
      <c r="L10" s="62">
        <f t="shared" si="2"/>
        <v>0</v>
      </c>
    </row>
    <row r="11" spans="1:14" s="6" customFormat="1" x14ac:dyDescent="0.25">
      <c r="A11" s="37" t="s">
        <v>89</v>
      </c>
      <c r="B11" s="48"/>
      <c r="C11" s="86"/>
      <c r="D11" s="47">
        <v>10</v>
      </c>
      <c r="E11" s="46" t="s">
        <v>97</v>
      </c>
      <c r="F11" s="25">
        <v>0</v>
      </c>
      <c r="G11" s="80">
        <f t="shared" si="0"/>
        <v>0</v>
      </c>
      <c r="H11" s="22">
        <v>2</v>
      </c>
      <c r="I11" s="56">
        <f t="shared" si="1"/>
        <v>0</v>
      </c>
      <c r="J11" s="59"/>
      <c r="K11" s="63"/>
      <c r="L11" s="62">
        <f t="shared" si="2"/>
        <v>0</v>
      </c>
    </row>
    <row r="12" spans="1:14" s="6" customFormat="1" x14ac:dyDescent="0.25">
      <c r="A12" s="37" t="s">
        <v>90</v>
      </c>
      <c r="B12" s="92" t="s">
        <v>105</v>
      </c>
      <c r="C12" s="94" t="s">
        <v>106</v>
      </c>
      <c r="D12" s="47">
        <v>4</v>
      </c>
      <c r="E12" s="46" t="s">
        <v>3</v>
      </c>
      <c r="F12" s="25">
        <v>0</v>
      </c>
      <c r="G12" s="80">
        <f t="shared" si="0"/>
        <v>0</v>
      </c>
      <c r="H12" s="22">
        <v>2</v>
      </c>
      <c r="I12" s="56">
        <f t="shared" si="1"/>
        <v>0</v>
      </c>
      <c r="J12" s="59"/>
      <c r="K12" s="63"/>
      <c r="L12" s="62">
        <f t="shared" si="2"/>
        <v>0</v>
      </c>
      <c r="M12" s="50"/>
      <c r="N12" s="50"/>
    </row>
    <row r="13" spans="1:14" s="6" customFormat="1" x14ac:dyDescent="0.25">
      <c r="A13" s="37" t="s">
        <v>91</v>
      </c>
      <c r="B13" s="93"/>
      <c r="C13" s="95"/>
      <c r="D13" s="47">
        <v>1</v>
      </c>
      <c r="E13" s="46" t="s">
        <v>3</v>
      </c>
      <c r="F13" s="25">
        <v>0</v>
      </c>
      <c r="G13" s="80">
        <f t="shared" si="0"/>
        <v>0</v>
      </c>
      <c r="H13" s="22">
        <v>10</v>
      </c>
      <c r="I13" s="56">
        <f t="shared" si="1"/>
        <v>0</v>
      </c>
      <c r="J13" s="59"/>
      <c r="K13" s="63"/>
      <c r="L13" s="62">
        <f t="shared" si="2"/>
        <v>0</v>
      </c>
    </row>
    <row r="14" spans="1:14" s="6" customFormat="1" x14ac:dyDescent="0.25">
      <c r="A14" s="37" t="s">
        <v>92</v>
      </c>
      <c r="B14" s="29" t="s">
        <v>26</v>
      </c>
      <c r="C14" s="5" t="s">
        <v>27</v>
      </c>
      <c r="D14" s="19">
        <v>10</v>
      </c>
      <c r="E14" s="5" t="s">
        <v>3</v>
      </c>
      <c r="F14" s="25">
        <v>0</v>
      </c>
      <c r="G14" s="80">
        <f t="shared" si="0"/>
        <v>0</v>
      </c>
      <c r="H14" s="22">
        <v>29</v>
      </c>
      <c r="I14" s="56">
        <f t="shared" si="1"/>
        <v>0</v>
      </c>
      <c r="J14" s="59"/>
      <c r="K14" s="63"/>
      <c r="L14" s="62">
        <f t="shared" si="2"/>
        <v>0</v>
      </c>
    </row>
    <row r="15" spans="1:14" s="6" customFormat="1" x14ac:dyDescent="0.25">
      <c r="A15" s="37" t="s">
        <v>94</v>
      </c>
      <c r="B15" s="29" t="s">
        <v>28</v>
      </c>
      <c r="C15" s="5" t="s">
        <v>29</v>
      </c>
      <c r="D15" s="19">
        <v>10</v>
      </c>
      <c r="E15" s="5" t="s">
        <v>3</v>
      </c>
      <c r="F15" s="25">
        <v>0</v>
      </c>
      <c r="G15" s="80">
        <f t="shared" si="0"/>
        <v>0</v>
      </c>
      <c r="H15" s="22">
        <v>44</v>
      </c>
      <c r="I15" s="56">
        <f t="shared" si="1"/>
        <v>0</v>
      </c>
      <c r="J15" s="59"/>
      <c r="K15" s="63"/>
      <c r="L15" s="62">
        <f t="shared" si="2"/>
        <v>0</v>
      </c>
    </row>
    <row r="16" spans="1:14" s="6" customFormat="1" ht="15.75" x14ac:dyDescent="0.25">
      <c r="A16" s="38" t="s">
        <v>95</v>
      </c>
      <c r="B16" s="30" t="s">
        <v>4</v>
      </c>
      <c r="C16" s="26"/>
      <c r="D16" s="27"/>
      <c r="E16" s="26"/>
      <c r="F16" s="42"/>
      <c r="G16" s="45"/>
      <c r="H16" s="43"/>
      <c r="I16" s="57"/>
      <c r="J16" s="26"/>
      <c r="K16" s="67"/>
      <c r="L16" s="58"/>
    </row>
    <row r="17" spans="1:12" s="6" customFormat="1" x14ac:dyDescent="0.25">
      <c r="A17" s="37" t="s">
        <v>96</v>
      </c>
      <c r="B17" s="29" t="s">
        <v>21</v>
      </c>
      <c r="C17" s="5" t="s">
        <v>30</v>
      </c>
      <c r="D17" s="19">
        <v>10</v>
      </c>
      <c r="E17" s="5" t="s">
        <v>3</v>
      </c>
      <c r="F17" s="25">
        <v>0</v>
      </c>
      <c r="G17" s="80">
        <f>PRODUCT(D17:F17)</f>
        <v>0</v>
      </c>
      <c r="H17" s="22">
        <v>2</v>
      </c>
      <c r="I17" s="56">
        <f>G17*H17</f>
        <v>0</v>
      </c>
      <c r="J17" s="59"/>
      <c r="K17" s="63"/>
      <c r="L17" s="62">
        <f t="shared" si="2"/>
        <v>0</v>
      </c>
    </row>
    <row r="18" spans="1:12" s="6" customFormat="1" ht="30" x14ac:dyDescent="0.25">
      <c r="A18" s="37" t="s">
        <v>98</v>
      </c>
      <c r="B18" s="31" t="s">
        <v>31</v>
      </c>
      <c r="C18" s="10" t="s">
        <v>32</v>
      </c>
      <c r="D18" s="15">
        <v>10</v>
      </c>
      <c r="E18" s="13" t="s">
        <v>3</v>
      </c>
      <c r="F18" s="25">
        <v>0</v>
      </c>
      <c r="G18" s="80">
        <f>PRODUCT(D18:F18)</f>
        <v>0</v>
      </c>
      <c r="H18" s="22">
        <v>13</v>
      </c>
      <c r="I18" s="56">
        <f>G18*H18</f>
        <v>0</v>
      </c>
      <c r="J18" s="59"/>
      <c r="K18" s="63"/>
      <c r="L18" s="62">
        <f t="shared" si="2"/>
        <v>0</v>
      </c>
    </row>
    <row r="19" spans="1:12" s="6" customFormat="1" ht="15.75" x14ac:dyDescent="0.25">
      <c r="A19" s="38" t="s">
        <v>99</v>
      </c>
      <c r="B19" s="30" t="s">
        <v>5</v>
      </c>
      <c r="C19" s="26"/>
      <c r="D19" s="27"/>
      <c r="E19" s="26"/>
      <c r="F19" s="44"/>
      <c r="G19" s="44"/>
      <c r="H19" s="43"/>
      <c r="I19" s="57"/>
      <c r="J19" s="26"/>
      <c r="K19" s="67"/>
      <c r="L19" s="58"/>
    </row>
    <row r="20" spans="1:12" s="6" customFormat="1" x14ac:dyDescent="0.25">
      <c r="A20" s="37" t="s">
        <v>100</v>
      </c>
      <c r="B20" s="29" t="s">
        <v>33</v>
      </c>
      <c r="C20" s="5" t="s">
        <v>34</v>
      </c>
      <c r="D20" s="19">
        <v>1</v>
      </c>
      <c r="E20" s="5" t="s">
        <v>3</v>
      </c>
      <c r="F20" s="25">
        <v>0</v>
      </c>
      <c r="G20" s="80">
        <f>PRODUCT(D20:F20)</f>
        <v>0</v>
      </c>
      <c r="H20" s="22">
        <v>150.19999999999999</v>
      </c>
      <c r="I20" s="56">
        <f>G20*H20</f>
        <v>0</v>
      </c>
      <c r="J20" s="59"/>
      <c r="K20" s="63"/>
      <c r="L20" s="62">
        <f t="shared" si="2"/>
        <v>0</v>
      </c>
    </row>
    <row r="21" spans="1:12" s="6" customFormat="1" x14ac:dyDescent="0.25">
      <c r="A21" s="37" t="s">
        <v>101</v>
      </c>
      <c r="B21" s="82" t="s">
        <v>35</v>
      </c>
      <c r="C21" s="5" t="s">
        <v>34</v>
      </c>
      <c r="D21" s="19">
        <v>10</v>
      </c>
      <c r="E21" s="5" t="s">
        <v>3</v>
      </c>
      <c r="F21" s="25">
        <v>0</v>
      </c>
      <c r="G21" s="80">
        <f>PRODUCT(D21:F21)</f>
        <v>0</v>
      </c>
      <c r="H21" s="22">
        <v>20</v>
      </c>
      <c r="I21" s="56">
        <f>G21*H21</f>
        <v>0</v>
      </c>
      <c r="J21" s="59"/>
      <c r="K21" s="63"/>
      <c r="L21" s="62">
        <f t="shared" si="2"/>
        <v>0</v>
      </c>
    </row>
    <row r="22" spans="1:12" s="6" customFormat="1" x14ac:dyDescent="0.25">
      <c r="A22" s="37" t="s">
        <v>102</v>
      </c>
      <c r="B22" s="29" t="s">
        <v>35</v>
      </c>
      <c r="C22" s="5" t="s">
        <v>36</v>
      </c>
      <c r="D22" s="19">
        <v>1</v>
      </c>
      <c r="E22" s="5" t="s">
        <v>3</v>
      </c>
      <c r="F22" s="25">
        <v>0</v>
      </c>
      <c r="G22" s="80">
        <f>PRODUCT(D22:F22)</f>
        <v>0</v>
      </c>
      <c r="H22" s="22">
        <v>50</v>
      </c>
      <c r="I22" s="56">
        <f>G22*H22</f>
        <v>0</v>
      </c>
      <c r="J22" s="59"/>
      <c r="K22" s="63"/>
      <c r="L22" s="62">
        <f t="shared" si="2"/>
        <v>0</v>
      </c>
    </row>
    <row r="23" spans="1:12" s="6" customFormat="1" ht="15.75" x14ac:dyDescent="0.25">
      <c r="A23" s="38" t="s">
        <v>103</v>
      </c>
      <c r="B23" s="30" t="s">
        <v>6</v>
      </c>
      <c r="C23" s="26"/>
      <c r="D23" s="27"/>
      <c r="E23" s="26"/>
      <c r="F23" s="45"/>
      <c r="G23" s="45"/>
      <c r="H23" s="43"/>
      <c r="I23" s="57"/>
      <c r="J23" s="26"/>
      <c r="K23" s="67"/>
      <c r="L23" s="58"/>
    </row>
    <row r="24" spans="1:12" s="6" customFormat="1" ht="30" x14ac:dyDescent="0.25">
      <c r="A24" s="37" t="s">
        <v>104</v>
      </c>
      <c r="B24" s="32" t="s">
        <v>37</v>
      </c>
      <c r="C24" s="14" t="s">
        <v>38</v>
      </c>
      <c r="D24" s="15">
        <v>10</v>
      </c>
      <c r="E24" s="13" t="s">
        <v>3</v>
      </c>
      <c r="F24" s="25">
        <v>0</v>
      </c>
      <c r="G24" s="80">
        <f t="shared" ref="G24:G27" si="3">PRODUCT(D24:F24)</f>
        <v>0</v>
      </c>
      <c r="H24" s="22">
        <v>10</v>
      </c>
      <c r="I24" s="56">
        <f t="shared" ref="I24:I27" si="4">G24*H24</f>
        <v>0</v>
      </c>
      <c r="J24" s="59"/>
      <c r="K24" s="63"/>
      <c r="L24" s="62">
        <f t="shared" si="2"/>
        <v>0</v>
      </c>
    </row>
    <row r="25" spans="1:12" s="6" customFormat="1" x14ac:dyDescent="0.25">
      <c r="A25" s="37" t="s">
        <v>107</v>
      </c>
      <c r="B25" s="29" t="s">
        <v>37</v>
      </c>
      <c r="C25" s="5" t="s">
        <v>39</v>
      </c>
      <c r="D25" s="19">
        <v>10</v>
      </c>
      <c r="E25" s="5" t="s">
        <v>3</v>
      </c>
      <c r="F25" s="25">
        <v>0</v>
      </c>
      <c r="G25" s="80">
        <f t="shared" si="3"/>
        <v>0</v>
      </c>
      <c r="H25" s="22">
        <v>35</v>
      </c>
      <c r="I25" s="56">
        <f t="shared" si="4"/>
        <v>0</v>
      </c>
      <c r="J25" s="59"/>
      <c r="K25" s="63"/>
      <c r="L25" s="62">
        <f t="shared" si="2"/>
        <v>0</v>
      </c>
    </row>
    <row r="26" spans="1:12" s="6" customFormat="1" x14ac:dyDescent="0.25">
      <c r="A26" s="37" t="s">
        <v>108</v>
      </c>
      <c r="B26" s="29" t="s">
        <v>40</v>
      </c>
      <c r="C26" s="5" t="s">
        <v>39</v>
      </c>
      <c r="D26" s="19">
        <v>10</v>
      </c>
      <c r="E26" s="5" t="s">
        <v>3</v>
      </c>
      <c r="F26" s="25">
        <v>0</v>
      </c>
      <c r="G26" s="80">
        <f t="shared" si="3"/>
        <v>0</v>
      </c>
      <c r="H26" s="22">
        <v>37</v>
      </c>
      <c r="I26" s="56">
        <f t="shared" si="4"/>
        <v>0</v>
      </c>
      <c r="J26" s="59"/>
      <c r="K26" s="63"/>
      <c r="L26" s="62">
        <f t="shared" si="2"/>
        <v>0</v>
      </c>
    </row>
    <row r="27" spans="1:12" s="6" customFormat="1" x14ac:dyDescent="0.25">
      <c r="A27" s="37" t="s">
        <v>109</v>
      </c>
      <c r="B27" s="29" t="s">
        <v>41</v>
      </c>
      <c r="C27" s="5" t="s">
        <v>42</v>
      </c>
      <c r="D27" s="19">
        <v>10</v>
      </c>
      <c r="E27" s="5" t="s">
        <v>3</v>
      </c>
      <c r="F27" s="25">
        <v>0</v>
      </c>
      <c r="G27" s="80">
        <f t="shared" si="3"/>
        <v>0</v>
      </c>
      <c r="H27" s="22">
        <v>3</v>
      </c>
      <c r="I27" s="56">
        <f t="shared" si="4"/>
        <v>0</v>
      </c>
      <c r="J27" s="59"/>
      <c r="K27" s="63"/>
      <c r="L27" s="62">
        <f t="shared" si="2"/>
        <v>0</v>
      </c>
    </row>
    <row r="28" spans="1:12" s="6" customFormat="1" ht="15.75" x14ac:dyDescent="0.25">
      <c r="A28" s="38" t="s">
        <v>110</v>
      </c>
      <c r="B28" s="30" t="s">
        <v>7</v>
      </c>
      <c r="C28" s="26"/>
      <c r="D28" s="27"/>
      <c r="E28" s="26"/>
      <c r="F28" s="42"/>
      <c r="G28" s="45"/>
      <c r="H28" s="43"/>
      <c r="I28" s="57"/>
      <c r="J28" s="26"/>
      <c r="K28" s="67"/>
      <c r="L28" s="58"/>
    </row>
    <row r="29" spans="1:12" s="6" customFormat="1" x14ac:dyDescent="0.25">
      <c r="A29" s="37" t="s">
        <v>111</v>
      </c>
      <c r="B29" s="29" t="s">
        <v>37</v>
      </c>
      <c r="C29" s="5" t="s">
        <v>43</v>
      </c>
      <c r="D29" s="19">
        <v>10</v>
      </c>
      <c r="E29" s="5" t="s">
        <v>3</v>
      </c>
      <c r="F29" s="25">
        <v>0</v>
      </c>
      <c r="G29" s="80">
        <f>PRODUCT(D29:F29)</f>
        <v>0</v>
      </c>
      <c r="H29" s="22">
        <v>2</v>
      </c>
      <c r="I29" s="56">
        <f>G29*H29</f>
        <v>0</v>
      </c>
      <c r="J29" s="59"/>
      <c r="K29" s="63"/>
      <c r="L29" s="62">
        <f t="shared" si="2"/>
        <v>0</v>
      </c>
    </row>
    <row r="30" spans="1:12" s="6" customFormat="1" ht="15.75" x14ac:dyDescent="0.25">
      <c r="A30" s="38" t="s">
        <v>112</v>
      </c>
      <c r="B30" s="30" t="s">
        <v>8</v>
      </c>
      <c r="C30" s="26"/>
      <c r="D30" s="27"/>
      <c r="E30" s="26"/>
      <c r="F30" s="42"/>
      <c r="G30" s="45"/>
      <c r="H30" s="43"/>
      <c r="I30" s="57"/>
      <c r="J30" s="26"/>
      <c r="K30" s="67"/>
      <c r="L30" s="58"/>
    </row>
    <row r="31" spans="1:12" s="6" customFormat="1" x14ac:dyDescent="0.25">
      <c r="A31" s="37" t="s">
        <v>113</v>
      </c>
      <c r="B31" s="29" t="s">
        <v>44</v>
      </c>
      <c r="C31" s="5" t="s">
        <v>45</v>
      </c>
      <c r="D31" s="19">
        <v>10</v>
      </c>
      <c r="E31" s="5" t="s">
        <v>3</v>
      </c>
      <c r="F31" s="25">
        <v>0</v>
      </c>
      <c r="G31" s="80">
        <f>PRODUCT(D31:F31)</f>
        <v>0</v>
      </c>
      <c r="H31" s="22">
        <v>12</v>
      </c>
      <c r="I31" s="56">
        <f>G31*H31</f>
        <v>0</v>
      </c>
      <c r="J31" s="59"/>
      <c r="K31" s="63"/>
      <c r="L31" s="62">
        <f t="shared" si="2"/>
        <v>0</v>
      </c>
    </row>
    <row r="32" spans="1:12" s="6" customFormat="1" ht="15.75" x14ac:dyDescent="0.25">
      <c r="A32" s="38" t="s">
        <v>114</v>
      </c>
      <c r="B32" s="30" t="s">
        <v>133</v>
      </c>
      <c r="C32" s="26"/>
      <c r="D32" s="27"/>
      <c r="E32" s="26"/>
      <c r="F32" s="42"/>
      <c r="G32" s="45"/>
      <c r="H32" s="43"/>
      <c r="I32" s="57"/>
      <c r="J32" s="26"/>
      <c r="K32" s="67"/>
      <c r="L32" s="58"/>
    </row>
    <row r="33" spans="1:15" s="6" customFormat="1" x14ac:dyDescent="0.25">
      <c r="A33" s="37" t="s">
        <v>115</v>
      </c>
      <c r="B33" s="49" t="s">
        <v>133</v>
      </c>
      <c r="C33" s="46" t="s">
        <v>135</v>
      </c>
      <c r="D33" s="47">
        <v>10</v>
      </c>
      <c r="E33" s="46" t="s">
        <v>3</v>
      </c>
      <c r="F33" s="25">
        <v>0</v>
      </c>
      <c r="G33" s="80">
        <f>PRODUCT(D33:F33)</f>
        <v>0</v>
      </c>
      <c r="H33" s="22">
        <v>6</v>
      </c>
      <c r="I33" s="56">
        <f>G33*H33</f>
        <v>0</v>
      </c>
      <c r="J33" s="59"/>
      <c r="K33" s="63"/>
      <c r="L33" s="62">
        <f t="shared" si="2"/>
        <v>0</v>
      </c>
      <c r="M33" s="50"/>
      <c r="N33" s="50"/>
      <c r="O33" s="50"/>
    </row>
    <row r="34" spans="1:15" s="6" customFormat="1" x14ac:dyDescent="0.25">
      <c r="A34" s="38" t="s">
        <v>116</v>
      </c>
      <c r="B34" s="33" t="s">
        <v>138</v>
      </c>
      <c r="C34" s="26"/>
      <c r="D34" s="27"/>
      <c r="E34" s="26"/>
      <c r="F34" s="42"/>
      <c r="G34" s="45"/>
      <c r="H34" s="43"/>
      <c r="I34" s="57"/>
      <c r="J34" s="26"/>
      <c r="K34" s="67"/>
      <c r="L34" s="58"/>
      <c r="M34" s="50"/>
      <c r="N34" s="50"/>
      <c r="O34" s="50"/>
    </row>
    <row r="35" spans="1:15" s="6" customFormat="1" x14ac:dyDescent="0.25">
      <c r="A35" s="37" t="s">
        <v>117</v>
      </c>
      <c r="B35" s="49" t="s">
        <v>140</v>
      </c>
      <c r="C35" s="46" t="s">
        <v>162</v>
      </c>
      <c r="D35" s="47">
        <v>10</v>
      </c>
      <c r="E35" s="46" t="s">
        <v>3</v>
      </c>
      <c r="F35" s="25">
        <v>0</v>
      </c>
      <c r="G35" s="80">
        <f>PRODUCT(D35:F35)</f>
        <v>0</v>
      </c>
      <c r="H35" s="22">
        <v>30</v>
      </c>
      <c r="I35" s="56">
        <f>G35*H35</f>
        <v>0</v>
      </c>
      <c r="J35" s="59"/>
      <c r="K35" s="63"/>
      <c r="L35" s="62">
        <f t="shared" si="2"/>
        <v>0</v>
      </c>
      <c r="M35" s="50"/>
      <c r="N35" s="50"/>
      <c r="O35" s="50"/>
    </row>
    <row r="36" spans="1:15" s="6" customFormat="1" ht="15.75" x14ac:dyDescent="0.25">
      <c r="A36" s="38" t="s">
        <v>118</v>
      </c>
      <c r="B36" s="30" t="s">
        <v>9</v>
      </c>
      <c r="C36" s="26"/>
      <c r="D36" s="27"/>
      <c r="E36" s="26"/>
      <c r="F36" s="42"/>
      <c r="G36" s="45"/>
      <c r="H36" s="43"/>
      <c r="I36" s="57"/>
      <c r="J36" s="26"/>
      <c r="K36" s="67"/>
      <c r="L36" s="58"/>
      <c r="M36" s="50"/>
      <c r="N36" s="50"/>
      <c r="O36" s="50"/>
    </row>
    <row r="37" spans="1:15" s="6" customFormat="1" x14ac:dyDescent="0.25">
      <c r="A37" s="37" t="s">
        <v>119</v>
      </c>
      <c r="B37" s="29" t="s">
        <v>176</v>
      </c>
      <c r="C37" s="5" t="s">
        <v>50</v>
      </c>
      <c r="D37" s="19">
        <v>10</v>
      </c>
      <c r="E37" s="5" t="s">
        <v>3</v>
      </c>
      <c r="F37" s="25">
        <v>0</v>
      </c>
      <c r="G37" s="80">
        <f t="shared" ref="G37:G54" si="5">PRODUCT(D37:F37)</f>
        <v>0</v>
      </c>
      <c r="H37" s="22">
        <v>10</v>
      </c>
      <c r="I37" s="56">
        <f t="shared" ref="I37:I54" si="6">G37*H37</f>
        <v>0</v>
      </c>
      <c r="J37" s="59"/>
      <c r="K37" s="63"/>
      <c r="L37" s="62">
        <f t="shared" si="2"/>
        <v>0</v>
      </c>
      <c r="M37" s="50"/>
      <c r="N37" s="50"/>
      <c r="O37" s="50"/>
    </row>
    <row r="38" spans="1:15" s="6" customFormat="1" x14ac:dyDescent="0.25">
      <c r="A38" s="37" t="s">
        <v>120</v>
      </c>
      <c r="B38" s="29" t="s">
        <v>10</v>
      </c>
      <c r="C38" s="5"/>
      <c r="D38" s="19">
        <v>9</v>
      </c>
      <c r="E38" s="5" t="s">
        <v>3</v>
      </c>
      <c r="F38" s="25">
        <v>0</v>
      </c>
      <c r="G38" s="80">
        <f t="shared" si="5"/>
        <v>0</v>
      </c>
      <c r="H38" s="22">
        <v>40</v>
      </c>
      <c r="I38" s="56">
        <f t="shared" si="6"/>
        <v>0</v>
      </c>
      <c r="J38" s="59"/>
      <c r="K38" s="63"/>
      <c r="L38" s="62">
        <f t="shared" si="2"/>
        <v>0</v>
      </c>
      <c r="M38" s="50"/>
      <c r="N38" s="50"/>
      <c r="O38" s="50"/>
    </row>
    <row r="39" spans="1:15" s="6" customFormat="1" x14ac:dyDescent="0.25">
      <c r="A39" s="37" t="s">
        <v>121</v>
      </c>
      <c r="B39" s="29" t="s">
        <v>46</v>
      </c>
      <c r="C39" s="5" t="s">
        <v>47</v>
      </c>
      <c r="D39" s="19">
        <v>5</v>
      </c>
      <c r="E39" s="5" t="s">
        <v>3</v>
      </c>
      <c r="F39" s="25">
        <v>0</v>
      </c>
      <c r="G39" s="80">
        <f t="shared" si="5"/>
        <v>0</v>
      </c>
      <c r="H39" s="22">
        <v>28</v>
      </c>
      <c r="I39" s="56">
        <f t="shared" si="6"/>
        <v>0</v>
      </c>
      <c r="J39" s="59"/>
      <c r="K39" s="63"/>
      <c r="L39" s="62">
        <f t="shared" si="2"/>
        <v>0</v>
      </c>
      <c r="M39" s="50"/>
      <c r="N39" s="50"/>
      <c r="O39" s="50"/>
    </row>
    <row r="40" spans="1:15" s="6" customFormat="1" x14ac:dyDescent="0.25">
      <c r="A40" s="37" t="s">
        <v>122</v>
      </c>
      <c r="B40" s="29" t="s">
        <v>11</v>
      </c>
      <c r="C40" s="5"/>
      <c r="D40" s="19">
        <v>1</v>
      </c>
      <c r="E40" s="5" t="s">
        <v>3</v>
      </c>
      <c r="F40" s="25">
        <v>0</v>
      </c>
      <c r="G40" s="80">
        <f t="shared" si="5"/>
        <v>0</v>
      </c>
      <c r="H40" s="22">
        <v>72</v>
      </c>
      <c r="I40" s="56">
        <f t="shared" si="6"/>
        <v>0</v>
      </c>
      <c r="J40" s="59"/>
      <c r="K40" s="63"/>
      <c r="L40" s="62">
        <f t="shared" si="2"/>
        <v>0</v>
      </c>
      <c r="M40" s="50"/>
      <c r="N40" s="50"/>
      <c r="O40" s="50"/>
    </row>
    <row r="41" spans="1:15" s="6" customFormat="1" x14ac:dyDescent="0.25">
      <c r="A41" s="37" t="s">
        <v>123</v>
      </c>
      <c r="B41" s="32" t="s">
        <v>72</v>
      </c>
      <c r="C41" s="10" t="s">
        <v>13</v>
      </c>
      <c r="D41" s="15">
        <v>8</v>
      </c>
      <c r="E41" s="13" t="s">
        <v>12</v>
      </c>
      <c r="F41" s="25">
        <v>0</v>
      </c>
      <c r="G41" s="80">
        <f t="shared" si="5"/>
        <v>0</v>
      </c>
      <c r="H41" s="22">
        <v>6</v>
      </c>
      <c r="I41" s="56">
        <f t="shared" si="6"/>
        <v>0</v>
      </c>
      <c r="J41" s="59"/>
      <c r="K41" s="63"/>
      <c r="L41" s="62">
        <f t="shared" si="2"/>
        <v>0</v>
      </c>
      <c r="M41" s="50"/>
      <c r="N41" s="50"/>
      <c r="O41" s="50"/>
    </row>
    <row r="42" spans="1:15" s="6" customFormat="1" x14ac:dyDescent="0.25">
      <c r="A42" s="37" t="s">
        <v>124</v>
      </c>
      <c r="B42" s="82" t="s">
        <v>48</v>
      </c>
      <c r="C42" s="5" t="s">
        <v>49</v>
      </c>
      <c r="D42" s="19">
        <v>10</v>
      </c>
      <c r="E42" s="5" t="s">
        <v>3</v>
      </c>
      <c r="F42" s="25">
        <v>0</v>
      </c>
      <c r="G42" s="80">
        <f t="shared" si="5"/>
        <v>0</v>
      </c>
      <c r="H42" s="22">
        <v>5</v>
      </c>
      <c r="I42" s="56">
        <f t="shared" si="6"/>
        <v>0</v>
      </c>
      <c r="J42" s="59"/>
      <c r="K42" s="63"/>
      <c r="L42" s="62">
        <f t="shared" si="2"/>
        <v>0</v>
      </c>
      <c r="M42" s="50"/>
      <c r="N42" s="50"/>
      <c r="O42" s="50"/>
    </row>
    <row r="43" spans="1:15" s="6" customFormat="1" x14ac:dyDescent="0.25">
      <c r="A43" s="37" t="s">
        <v>125</v>
      </c>
      <c r="B43" s="29" t="s">
        <v>51</v>
      </c>
      <c r="C43" s="5" t="s">
        <v>52</v>
      </c>
      <c r="D43" s="19">
        <v>5</v>
      </c>
      <c r="E43" s="5" t="s">
        <v>3</v>
      </c>
      <c r="F43" s="25">
        <v>0</v>
      </c>
      <c r="G43" s="80">
        <f t="shared" si="5"/>
        <v>0</v>
      </c>
      <c r="H43" s="22">
        <v>14</v>
      </c>
      <c r="I43" s="56">
        <f t="shared" si="6"/>
        <v>0</v>
      </c>
      <c r="J43" s="59"/>
      <c r="K43" s="63"/>
      <c r="L43" s="62">
        <f t="shared" si="2"/>
        <v>0</v>
      </c>
      <c r="M43" s="50"/>
      <c r="N43" s="50"/>
      <c r="O43" s="50"/>
    </row>
    <row r="44" spans="1:15" s="6" customFormat="1" x14ac:dyDescent="0.25">
      <c r="A44" s="37" t="s">
        <v>126</v>
      </c>
      <c r="B44" s="48" t="s">
        <v>151</v>
      </c>
      <c r="C44" s="46"/>
      <c r="D44" s="47">
        <v>10</v>
      </c>
      <c r="E44" s="46" t="s">
        <v>97</v>
      </c>
      <c r="F44" s="25">
        <v>0</v>
      </c>
      <c r="G44" s="80">
        <f t="shared" si="5"/>
        <v>0</v>
      </c>
      <c r="H44" s="22">
        <v>45</v>
      </c>
      <c r="I44" s="56">
        <f t="shared" si="6"/>
        <v>0</v>
      </c>
      <c r="J44" s="59"/>
      <c r="K44" s="63"/>
      <c r="L44" s="62">
        <f t="shared" si="2"/>
        <v>0</v>
      </c>
      <c r="M44" s="50"/>
      <c r="N44" s="50"/>
      <c r="O44" s="50"/>
    </row>
    <row r="45" spans="1:15" s="6" customFormat="1" x14ac:dyDescent="0.25">
      <c r="A45" s="37" t="s">
        <v>127</v>
      </c>
      <c r="B45" s="29" t="s">
        <v>53</v>
      </c>
      <c r="C45" s="5"/>
      <c r="D45" s="19" t="s">
        <v>17</v>
      </c>
      <c r="E45" s="5" t="s">
        <v>14</v>
      </c>
      <c r="F45" s="25">
        <v>0</v>
      </c>
      <c r="G45" s="80">
        <f t="shared" si="5"/>
        <v>0</v>
      </c>
      <c r="H45" s="22">
        <v>144</v>
      </c>
      <c r="I45" s="56">
        <f t="shared" si="6"/>
        <v>0</v>
      </c>
      <c r="J45" s="59"/>
      <c r="K45" s="63"/>
      <c r="L45" s="62">
        <f t="shared" si="2"/>
        <v>0</v>
      </c>
    </row>
    <row r="46" spans="1:15" s="6" customFormat="1" x14ac:dyDescent="0.25">
      <c r="A46" s="37" t="s">
        <v>128</v>
      </c>
      <c r="B46" s="29" t="s">
        <v>54</v>
      </c>
      <c r="C46" s="5"/>
      <c r="D46" s="19" t="s">
        <v>17</v>
      </c>
      <c r="E46" s="5" t="s">
        <v>14</v>
      </c>
      <c r="F46" s="25">
        <v>0</v>
      </c>
      <c r="G46" s="80">
        <f t="shared" si="5"/>
        <v>0</v>
      </c>
      <c r="H46" s="22">
        <v>108</v>
      </c>
      <c r="I46" s="56">
        <f t="shared" si="6"/>
        <v>0</v>
      </c>
      <c r="J46" s="59"/>
      <c r="K46" s="63"/>
      <c r="L46" s="62">
        <f t="shared" si="2"/>
        <v>0</v>
      </c>
    </row>
    <row r="47" spans="1:15" s="6" customFormat="1" x14ac:dyDescent="0.25">
      <c r="A47" s="37" t="s">
        <v>129</v>
      </c>
      <c r="B47" s="29" t="s">
        <v>71</v>
      </c>
      <c r="C47" s="5"/>
      <c r="D47" s="19" t="s">
        <v>17</v>
      </c>
      <c r="E47" s="5" t="s">
        <v>14</v>
      </c>
      <c r="F47" s="25">
        <v>0</v>
      </c>
      <c r="G47" s="80">
        <f t="shared" si="5"/>
        <v>0</v>
      </c>
      <c r="H47" s="22">
        <v>148</v>
      </c>
      <c r="I47" s="56">
        <f t="shared" si="6"/>
        <v>0</v>
      </c>
      <c r="J47" s="59"/>
      <c r="K47" s="63"/>
      <c r="L47" s="62">
        <f t="shared" si="2"/>
        <v>0</v>
      </c>
    </row>
    <row r="48" spans="1:15" s="6" customFormat="1" x14ac:dyDescent="0.25">
      <c r="A48" s="37" t="s">
        <v>130</v>
      </c>
      <c r="B48" s="5" t="s">
        <v>55</v>
      </c>
      <c r="C48" s="5" t="s">
        <v>68</v>
      </c>
      <c r="D48" s="19" t="s">
        <v>17</v>
      </c>
      <c r="E48" s="5" t="s">
        <v>14</v>
      </c>
      <c r="F48" s="25">
        <v>0</v>
      </c>
      <c r="G48" s="80">
        <f t="shared" si="5"/>
        <v>0</v>
      </c>
      <c r="H48" s="22">
        <v>254</v>
      </c>
      <c r="I48" s="56">
        <f t="shared" si="6"/>
        <v>0</v>
      </c>
      <c r="J48" s="59"/>
      <c r="K48" s="63"/>
      <c r="L48" s="62">
        <f t="shared" si="2"/>
        <v>0</v>
      </c>
    </row>
    <row r="49" spans="1:12" s="6" customFormat="1" x14ac:dyDescent="0.25">
      <c r="A49" s="37" t="s">
        <v>131</v>
      </c>
      <c r="B49" s="5" t="s">
        <v>56</v>
      </c>
      <c r="C49" s="5" t="s">
        <v>57</v>
      </c>
      <c r="D49" s="19" t="s">
        <v>17</v>
      </c>
      <c r="E49" s="5" t="s">
        <v>14</v>
      </c>
      <c r="F49" s="25">
        <v>0</v>
      </c>
      <c r="G49" s="80">
        <f t="shared" si="5"/>
        <v>0</v>
      </c>
      <c r="H49" s="22">
        <v>2</v>
      </c>
      <c r="I49" s="56">
        <f t="shared" si="6"/>
        <v>0</v>
      </c>
      <c r="J49" s="59"/>
      <c r="K49" s="63"/>
      <c r="L49" s="62">
        <f t="shared" si="2"/>
        <v>0</v>
      </c>
    </row>
    <row r="50" spans="1:12" s="6" customFormat="1" x14ac:dyDescent="0.25">
      <c r="A50" s="37" t="s">
        <v>132</v>
      </c>
      <c r="B50" s="48" t="s">
        <v>15</v>
      </c>
      <c r="C50" s="46"/>
      <c r="D50" s="47">
        <v>9</v>
      </c>
      <c r="E50" s="46" t="s">
        <v>3</v>
      </c>
      <c r="F50" s="25">
        <v>0</v>
      </c>
      <c r="G50" s="80">
        <f t="shared" si="5"/>
        <v>0</v>
      </c>
      <c r="H50" s="22">
        <v>25</v>
      </c>
      <c r="I50" s="56">
        <f t="shared" si="6"/>
        <v>0</v>
      </c>
      <c r="J50" s="59"/>
      <c r="K50" s="63"/>
      <c r="L50" s="62">
        <f t="shared" si="2"/>
        <v>0</v>
      </c>
    </row>
    <row r="51" spans="1:12" s="6" customFormat="1" x14ac:dyDescent="0.25">
      <c r="A51" s="37" t="s">
        <v>134</v>
      </c>
      <c r="B51" s="49" t="s">
        <v>158</v>
      </c>
      <c r="C51" s="46" t="s">
        <v>77</v>
      </c>
      <c r="D51" s="47" t="s">
        <v>159</v>
      </c>
      <c r="E51" s="46" t="s">
        <v>160</v>
      </c>
      <c r="F51" s="25">
        <v>0</v>
      </c>
      <c r="G51" s="80">
        <f t="shared" si="5"/>
        <v>0</v>
      </c>
      <c r="H51" s="22">
        <v>268</v>
      </c>
      <c r="I51" s="56">
        <f t="shared" si="6"/>
        <v>0</v>
      </c>
      <c r="J51" s="59"/>
      <c r="K51" s="63"/>
      <c r="L51" s="62">
        <f t="shared" si="2"/>
        <v>0</v>
      </c>
    </row>
    <row r="52" spans="1:12" s="6" customFormat="1" x14ac:dyDescent="0.25">
      <c r="A52" s="37" t="s">
        <v>136</v>
      </c>
      <c r="B52" s="48" t="s">
        <v>161</v>
      </c>
      <c r="C52" s="46"/>
      <c r="D52" s="47">
        <v>5</v>
      </c>
      <c r="E52" s="46" t="s">
        <v>3</v>
      </c>
      <c r="F52" s="25">
        <v>0</v>
      </c>
      <c r="G52" s="80">
        <f t="shared" si="5"/>
        <v>0</v>
      </c>
      <c r="H52" s="22">
        <v>11</v>
      </c>
      <c r="I52" s="56">
        <f t="shared" si="6"/>
        <v>0</v>
      </c>
      <c r="J52" s="59"/>
      <c r="K52" s="63"/>
      <c r="L52" s="62">
        <f t="shared" si="2"/>
        <v>0</v>
      </c>
    </row>
    <row r="53" spans="1:12" s="6" customFormat="1" x14ac:dyDescent="0.25">
      <c r="A53" s="37" t="s">
        <v>137</v>
      </c>
      <c r="B53" s="48" t="s">
        <v>161</v>
      </c>
      <c r="C53" s="46"/>
      <c r="D53" s="47">
        <v>10</v>
      </c>
      <c r="E53" s="46" t="s">
        <v>3</v>
      </c>
      <c r="F53" s="25">
        <v>0</v>
      </c>
      <c r="G53" s="80">
        <f t="shared" si="5"/>
        <v>0</v>
      </c>
      <c r="H53" s="22">
        <v>76</v>
      </c>
      <c r="I53" s="56">
        <f t="shared" si="6"/>
        <v>0</v>
      </c>
      <c r="J53" s="59"/>
      <c r="K53" s="63"/>
      <c r="L53" s="62">
        <f t="shared" ref="L53:L54" si="7">I53+I53*K53</f>
        <v>0</v>
      </c>
    </row>
    <row r="54" spans="1:12" s="6" customFormat="1" x14ac:dyDescent="0.25">
      <c r="A54" s="37" t="s">
        <v>139</v>
      </c>
      <c r="B54" s="48" t="s">
        <v>173</v>
      </c>
      <c r="C54" s="46" t="s">
        <v>174</v>
      </c>
      <c r="D54" s="47">
        <v>115</v>
      </c>
      <c r="E54" s="46" t="s">
        <v>175</v>
      </c>
      <c r="F54" s="25">
        <v>0</v>
      </c>
      <c r="G54" s="80">
        <f t="shared" si="5"/>
        <v>0</v>
      </c>
      <c r="H54" s="22">
        <v>5</v>
      </c>
      <c r="I54" s="56">
        <f t="shared" si="6"/>
        <v>0</v>
      </c>
      <c r="J54" s="59"/>
      <c r="K54" s="63"/>
      <c r="L54" s="62">
        <f t="shared" si="7"/>
        <v>0</v>
      </c>
    </row>
    <row r="55" spans="1:12" s="6" customFormat="1" ht="15.75" x14ac:dyDescent="0.25">
      <c r="A55" s="38" t="s">
        <v>141</v>
      </c>
      <c r="B55" s="30" t="s">
        <v>16</v>
      </c>
      <c r="C55" s="26"/>
      <c r="D55" s="27"/>
      <c r="E55" s="26"/>
      <c r="F55" s="42"/>
      <c r="G55" s="45"/>
      <c r="H55" s="43"/>
      <c r="I55" s="57"/>
      <c r="J55" s="26"/>
      <c r="K55" s="67"/>
      <c r="L55" s="58"/>
    </row>
    <row r="56" spans="1:12" s="6" customFormat="1" x14ac:dyDescent="0.25">
      <c r="A56" s="37" t="s">
        <v>142</v>
      </c>
      <c r="B56" s="29" t="s">
        <v>58</v>
      </c>
      <c r="C56" s="5" t="s">
        <v>59</v>
      </c>
      <c r="D56" s="19" t="s">
        <v>76</v>
      </c>
      <c r="E56" s="5" t="s">
        <v>14</v>
      </c>
      <c r="F56" s="25">
        <v>0</v>
      </c>
      <c r="G56" s="80">
        <f t="shared" ref="G56:G68" si="8">PRODUCT(D56:F56)</f>
        <v>0</v>
      </c>
      <c r="H56" s="22">
        <v>96</v>
      </c>
      <c r="I56" s="56">
        <f t="shared" ref="I56:I68" si="9">G56*H56</f>
        <v>0</v>
      </c>
      <c r="J56" s="59"/>
      <c r="K56" s="63"/>
      <c r="L56" s="62">
        <f t="shared" ref="L56:L68" si="10">I56+I56*K56</f>
        <v>0</v>
      </c>
    </row>
    <row r="57" spans="1:12" s="6" customFormat="1" x14ac:dyDescent="0.25">
      <c r="A57" s="37" t="s">
        <v>143</v>
      </c>
      <c r="B57" s="29" t="s">
        <v>69</v>
      </c>
      <c r="C57" s="5" t="s">
        <v>60</v>
      </c>
      <c r="D57" s="19">
        <v>8</v>
      </c>
      <c r="E57" s="5" t="s">
        <v>12</v>
      </c>
      <c r="F57" s="25">
        <v>0</v>
      </c>
      <c r="G57" s="80">
        <f t="shared" si="8"/>
        <v>0</v>
      </c>
      <c r="H57" s="22">
        <v>12</v>
      </c>
      <c r="I57" s="56">
        <f t="shared" si="9"/>
        <v>0</v>
      </c>
      <c r="J57" s="59"/>
      <c r="K57" s="63"/>
      <c r="L57" s="62">
        <f t="shared" si="10"/>
        <v>0</v>
      </c>
    </row>
    <row r="58" spans="1:12" s="6" customFormat="1" x14ac:dyDescent="0.25">
      <c r="A58" s="37" t="s">
        <v>144</v>
      </c>
      <c r="B58" s="29" t="s">
        <v>69</v>
      </c>
      <c r="C58" s="5" t="s">
        <v>61</v>
      </c>
      <c r="D58" s="19">
        <v>8</v>
      </c>
      <c r="E58" s="5" t="s">
        <v>12</v>
      </c>
      <c r="F58" s="25">
        <v>0</v>
      </c>
      <c r="G58" s="80">
        <f t="shared" si="8"/>
        <v>0</v>
      </c>
      <c r="H58" s="22">
        <v>10</v>
      </c>
      <c r="I58" s="56">
        <f t="shared" si="9"/>
        <v>0</v>
      </c>
      <c r="J58" s="59"/>
      <c r="K58" s="63"/>
      <c r="L58" s="62">
        <f t="shared" si="10"/>
        <v>0</v>
      </c>
    </row>
    <row r="59" spans="1:12" s="6" customFormat="1" x14ac:dyDescent="0.25">
      <c r="A59" s="37" t="s">
        <v>145</v>
      </c>
      <c r="B59" s="29" t="s">
        <v>168</v>
      </c>
      <c r="C59" s="5" t="s">
        <v>70</v>
      </c>
      <c r="D59" s="19">
        <v>1</v>
      </c>
      <c r="E59" s="5" t="s">
        <v>3</v>
      </c>
      <c r="F59" s="25">
        <v>0</v>
      </c>
      <c r="G59" s="80">
        <f t="shared" si="8"/>
        <v>0</v>
      </c>
      <c r="H59" s="22">
        <v>131</v>
      </c>
      <c r="I59" s="56">
        <f t="shared" si="9"/>
        <v>0</v>
      </c>
      <c r="J59" s="59"/>
      <c r="K59" s="63"/>
      <c r="L59" s="62">
        <f t="shared" si="10"/>
        <v>0</v>
      </c>
    </row>
    <row r="60" spans="1:12" s="6" customFormat="1" x14ac:dyDescent="0.25">
      <c r="A60" s="37" t="s">
        <v>146</v>
      </c>
      <c r="B60" s="29" t="s">
        <v>169</v>
      </c>
      <c r="C60" s="5" t="s">
        <v>67</v>
      </c>
      <c r="D60" s="19">
        <v>208</v>
      </c>
      <c r="E60" s="5" t="s">
        <v>3</v>
      </c>
      <c r="F60" s="25">
        <v>0</v>
      </c>
      <c r="G60" s="80">
        <f t="shared" si="8"/>
        <v>0</v>
      </c>
      <c r="H60" s="22">
        <v>1</v>
      </c>
      <c r="I60" s="56">
        <f t="shared" si="9"/>
        <v>0</v>
      </c>
      <c r="J60" s="59"/>
      <c r="K60" s="63"/>
      <c r="L60" s="62">
        <f t="shared" si="10"/>
        <v>0</v>
      </c>
    </row>
    <row r="61" spans="1:12" s="6" customFormat="1" x14ac:dyDescent="0.25">
      <c r="A61" s="37" t="s">
        <v>147</v>
      </c>
      <c r="B61" s="29" t="s">
        <v>69</v>
      </c>
      <c r="C61" s="5" t="s">
        <v>62</v>
      </c>
      <c r="D61" s="19">
        <v>8</v>
      </c>
      <c r="E61" s="5" t="s">
        <v>12</v>
      </c>
      <c r="F61" s="25">
        <v>0</v>
      </c>
      <c r="G61" s="80">
        <f t="shared" si="8"/>
        <v>0</v>
      </c>
      <c r="H61" s="22">
        <v>6</v>
      </c>
      <c r="I61" s="56">
        <f t="shared" si="9"/>
        <v>0</v>
      </c>
      <c r="J61" s="59"/>
      <c r="K61" s="63"/>
      <c r="L61" s="62">
        <f t="shared" si="10"/>
        <v>0</v>
      </c>
    </row>
    <row r="62" spans="1:12" s="6" customFormat="1" x14ac:dyDescent="0.25">
      <c r="A62" s="37" t="s">
        <v>148</v>
      </c>
      <c r="B62" s="29" t="s">
        <v>69</v>
      </c>
      <c r="C62" s="5" t="s">
        <v>63</v>
      </c>
      <c r="D62" s="19">
        <v>8</v>
      </c>
      <c r="E62" s="5" t="s">
        <v>12</v>
      </c>
      <c r="F62" s="25">
        <v>0</v>
      </c>
      <c r="G62" s="80">
        <f t="shared" si="8"/>
        <v>0</v>
      </c>
      <c r="H62" s="22">
        <v>7</v>
      </c>
      <c r="I62" s="56">
        <f t="shared" si="9"/>
        <v>0</v>
      </c>
      <c r="J62" s="59"/>
      <c r="K62" s="63"/>
      <c r="L62" s="62">
        <f t="shared" si="10"/>
        <v>0</v>
      </c>
    </row>
    <row r="63" spans="1:12" s="6" customFormat="1" x14ac:dyDescent="0.25">
      <c r="A63" s="37" t="s">
        <v>149</v>
      </c>
      <c r="B63" s="49" t="s">
        <v>156</v>
      </c>
      <c r="C63" s="46" t="s">
        <v>163</v>
      </c>
      <c r="D63" s="47" t="s">
        <v>157</v>
      </c>
      <c r="E63" s="46" t="s">
        <v>14</v>
      </c>
      <c r="F63" s="25">
        <v>0</v>
      </c>
      <c r="G63" s="80">
        <f t="shared" si="8"/>
        <v>0</v>
      </c>
      <c r="H63" s="22">
        <v>115</v>
      </c>
      <c r="I63" s="56">
        <f t="shared" si="9"/>
        <v>0</v>
      </c>
      <c r="J63" s="59"/>
      <c r="K63" s="63"/>
      <c r="L63" s="62">
        <f t="shared" si="10"/>
        <v>0</v>
      </c>
    </row>
    <row r="64" spans="1:12" s="6" customFormat="1" x14ac:dyDescent="0.25">
      <c r="A64" s="37" t="s">
        <v>150</v>
      </c>
      <c r="B64" s="29" t="s">
        <v>64</v>
      </c>
      <c r="C64" s="5" t="s">
        <v>65</v>
      </c>
      <c r="D64" s="19">
        <v>10</v>
      </c>
      <c r="E64" s="5" t="s">
        <v>3</v>
      </c>
      <c r="F64" s="25">
        <v>0</v>
      </c>
      <c r="G64" s="80">
        <f t="shared" si="8"/>
        <v>0</v>
      </c>
      <c r="H64" s="22">
        <v>15</v>
      </c>
      <c r="I64" s="56">
        <f t="shared" si="9"/>
        <v>0</v>
      </c>
      <c r="J64" s="59"/>
      <c r="K64" s="63"/>
      <c r="L64" s="62">
        <f t="shared" si="10"/>
        <v>0</v>
      </c>
    </row>
    <row r="65" spans="1:12" s="6" customFormat="1" x14ac:dyDescent="0.25">
      <c r="A65" s="37" t="s">
        <v>152</v>
      </c>
      <c r="B65" s="29" t="s">
        <v>58</v>
      </c>
      <c r="C65" s="5" t="s">
        <v>66</v>
      </c>
      <c r="D65" s="19" t="s">
        <v>76</v>
      </c>
      <c r="E65" s="5" t="s">
        <v>14</v>
      </c>
      <c r="F65" s="25">
        <v>0</v>
      </c>
      <c r="G65" s="80">
        <f t="shared" si="8"/>
        <v>0</v>
      </c>
      <c r="H65" s="22">
        <v>80</v>
      </c>
      <c r="I65" s="56">
        <f t="shared" si="9"/>
        <v>0</v>
      </c>
      <c r="J65" s="59"/>
      <c r="K65" s="63"/>
      <c r="L65" s="62">
        <f t="shared" si="10"/>
        <v>0</v>
      </c>
    </row>
    <row r="66" spans="1:12" s="16" customFormat="1" ht="28.5" customHeight="1" x14ac:dyDescent="0.25">
      <c r="A66" s="37" t="s">
        <v>153</v>
      </c>
      <c r="B66" s="98" t="s">
        <v>79</v>
      </c>
      <c r="C66" s="5" t="s">
        <v>77</v>
      </c>
      <c r="D66" s="19" t="s">
        <v>18</v>
      </c>
      <c r="E66" s="5" t="s">
        <v>14</v>
      </c>
      <c r="F66" s="25">
        <v>0</v>
      </c>
      <c r="G66" s="80">
        <f t="shared" si="8"/>
        <v>0</v>
      </c>
      <c r="H66" s="22">
        <v>390</v>
      </c>
      <c r="I66" s="56">
        <f t="shared" si="9"/>
        <v>0</v>
      </c>
      <c r="J66" s="60"/>
      <c r="K66" s="68"/>
      <c r="L66" s="62">
        <f t="shared" si="10"/>
        <v>0</v>
      </c>
    </row>
    <row r="67" spans="1:12" s="6" customFormat="1" ht="48.75" customHeight="1" x14ac:dyDescent="0.25">
      <c r="A67" s="37" t="s">
        <v>154</v>
      </c>
      <c r="B67" s="99"/>
      <c r="C67" s="5" t="s">
        <v>78</v>
      </c>
      <c r="D67" s="19">
        <v>5</v>
      </c>
      <c r="E67" s="5" t="s">
        <v>3</v>
      </c>
      <c r="F67" s="25">
        <v>0</v>
      </c>
      <c r="G67" s="80">
        <f t="shared" si="8"/>
        <v>0</v>
      </c>
      <c r="H67" s="22">
        <v>10</v>
      </c>
      <c r="I67" s="56">
        <f t="shared" si="9"/>
        <v>0</v>
      </c>
      <c r="J67" s="59"/>
      <c r="K67" s="63"/>
      <c r="L67" s="62">
        <f t="shared" si="10"/>
        <v>0</v>
      </c>
    </row>
    <row r="68" spans="1:12" s="6" customFormat="1" x14ac:dyDescent="0.25">
      <c r="A68" s="37" t="s">
        <v>155</v>
      </c>
      <c r="B68" s="34" t="s">
        <v>73</v>
      </c>
      <c r="C68" s="5" t="s">
        <v>74</v>
      </c>
      <c r="D68" s="19" t="s">
        <v>75</v>
      </c>
      <c r="E68" s="5" t="s">
        <v>14</v>
      </c>
      <c r="F68" s="25">
        <v>0</v>
      </c>
      <c r="G68" s="80">
        <f t="shared" si="8"/>
        <v>0</v>
      </c>
      <c r="H68" s="23">
        <v>223</v>
      </c>
      <c r="I68" s="56">
        <f t="shared" si="9"/>
        <v>0</v>
      </c>
      <c r="J68" s="59"/>
      <c r="K68" s="63"/>
      <c r="L68" s="62">
        <f t="shared" si="10"/>
        <v>0</v>
      </c>
    </row>
    <row r="69" spans="1:12" s="6" customFormat="1" ht="27" thickBot="1" x14ac:dyDescent="0.45">
      <c r="B69" s="12" t="s">
        <v>177</v>
      </c>
      <c r="C69" s="96">
        <f>SUM(I6:I68)</f>
        <v>0</v>
      </c>
      <c r="D69" s="97"/>
      <c r="E69" s="97"/>
      <c r="F69" s="97"/>
      <c r="G69" s="97"/>
      <c r="H69" s="97"/>
      <c r="I69" s="97"/>
      <c r="J69" s="61"/>
      <c r="K69" s="69"/>
      <c r="L69" s="71">
        <f>SUM(L7:L68)</f>
        <v>0</v>
      </c>
    </row>
    <row r="70" spans="1:12" s="6" customFormat="1" x14ac:dyDescent="0.25">
      <c r="C70" s="9"/>
      <c r="D70" s="21"/>
      <c r="E70" s="9"/>
      <c r="F70" s="11"/>
      <c r="G70" s="11"/>
      <c r="H70" s="11"/>
      <c r="I70" s="11"/>
      <c r="K70" s="70"/>
    </row>
    <row r="71" spans="1:12" s="6" customFormat="1" x14ac:dyDescent="0.25">
      <c r="C71" s="9"/>
      <c r="D71" s="21"/>
      <c r="E71" s="9"/>
      <c r="F71" s="11"/>
      <c r="G71" s="11"/>
      <c r="H71" s="11"/>
      <c r="I71" s="11"/>
      <c r="K71" s="70"/>
    </row>
    <row r="72" spans="1:12" s="6" customFormat="1" x14ac:dyDescent="0.25">
      <c r="B72" s="24" t="s">
        <v>82</v>
      </c>
      <c r="C72" s="9"/>
      <c r="D72" s="21"/>
      <c r="E72" s="9"/>
      <c r="F72" s="11"/>
      <c r="G72" s="11"/>
      <c r="H72" s="11"/>
      <c r="I72" s="11"/>
      <c r="K72" s="70"/>
    </row>
    <row r="73" spans="1:12" s="6" customFormat="1" x14ac:dyDescent="0.25">
      <c r="B73" s="9"/>
      <c r="D73" s="20"/>
      <c r="E73" s="7"/>
      <c r="F73" s="8"/>
      <c r="G73" s="8"/>
      <c r="H73" s="7"/>
      <c r="I73" s="7"/>
      <c r="K73" s="70"/>
    </row>
    <row r="74" spans="1:12" s="6" customFormat="1" x14ac:dyDescent="0.25">
      <c r="B74" s="87"/>
      <c r="C74" s="91"/>
      <c r="D74" s="91"/>
      <c r="E74" s="91"/>
      <c r="F74" s="91"/>
      <c r="G74" s="91"/>
      <c r="H74" s="91"/>
      <c r="I74" s="91"/>
      <c r="J74" s="91"/>
      <c r="K74" s="91"/>
    </row>
    <row r="75" spans="1:12" s="6" customFormat="1" x14ac:dyDescent="0.25">
      <c r="B75" s="9"/>
      <c r="D75" s="20"/>
      <c r="E75" s="7"/>
      <c r="F75" s="8"/>
      <c r="G75" s="8"/>
      <c r="H75" s="7"/>
      <c r="I75" s="7"/>
      <c r="K75" s="70"/>
    </row>
    <row r="76" spans="1:12" s="6" customFormat="1" x14ac:dyDescent="0.25">
      <c r="D76" s="20"/>
      <c r="E76" s="7"/>
      <c r="F76" s="8"/>
      <c r="G76" s="8"/>
      <c r="H76" s="7"/>
      <c r="I76" s="7"/>
      <c r="K76" s="70"/>
    </row>
    <row r="77" spans="1:12" s="6" customFormat="1" x14ac:dyDescent="0.25">
      <c r="D77" s="20"/>
      <c r="E77" s="7"/>
      <c r="F77" s="8"/>
      <c r="G77" s="8"/>
      <c r="H77" s="7"/>
      <c r="I77" s="7"/>
      <c r="K77" s="70"/>
    </row>
    <row r="78" spans="1:12" s="6" customFormat="1" x14ac:dyDescent="0.25">
      <c r="D78" s="20"/>
      <c r="E78" s="7"/>
      <c r="F78" s="8"/>
      <c r="G78" s="8"/>
      <c r="H78" s="7"/>
      <c r="I78" s="7"/>
      <c r="K78" s="70"/>
    </row>
    <row r="79" spans="1:12" s="6" customFormat="1" x14ac:dyDescent="0.25">
      <c r="D79" s="20"/>
      <c r="E79" s="7"/>
      <c r="F79" s="8"/>
      <c r="G79" s="8"/>
      <c r="H79" s="7"/>
      <c r="I79" s="7"/>
      <c r="K79" s="70"/>
    </row>
    <row r="80" spans="1:12" s="6" customFormat="1" x14ac:dyDescent="0.25">
      <c r="D80" s="20"/>
      <c r="E80" s="7"/>
      <c r="F80" s="8"/>
      <c r="G80" s="8"/>
      <c r="H80" s="7"/>
      <c r="I80" s="7"/>
      <c r="K80" s="70"/>
    </row>
    <row r="81" spans="4:11" s="6" customFormat="1" x14ac:dyDescent="0.25">
      <c r="D81" s="20"/>
      <c r="E81" s="7"/>
      <c r="F81" s="8"/>
      <c r="G81" s="8"/>
      <c r="H81" s="7"/>
      <c r="I81" s="7"/>
      <c r="K81" s="70"/>
    </row>
    <row r="82" spans="4:11" s="6" customFormat="1" x14ac:dyDescent="0.25">
      <c r="D82" s="20"/>
      <c r="E82" s="7"/>
      <c r="F82" s="8"/>
      <c r="G82" s="8"/>
      <c r="H82" s="7"/>
      <c r="I82" s="7"/>
      <c r="K82" s="70"/>
    </row>
    <row r="83" spans="4:11" s="6" customFormat="1" x14ac:dyDescent="0.25">
      <c r="D83" s="20"/>
      <c r="E83" s="7"/>
      <c r="F83" s="8"/>
      <c r="G83" s="8"/>
      <c r="H83" s="7"/>
      <c r="I83" s="7"/>
      <c r="K83" s="70"/>
    </row>
    <row r="84" spans="4:11" s="6" customFormat="1" x14ac:dyDescent="0.25">
      <c r="D84" s="20"/>
      <c r="E84" s="7"/>
      <c r="F84" s="8"/>
      <c r="G84" s="8"/>
      <c r="H84" s="7"/>
      <c r="I84" s="7"/>
      <c r="K84" s="70"/>
    </row>
    <row r="85" spans="4:11" s="6" customFormat="1" x14ac:dyDescent="0.25">
      <c r="D85" s="20"/>
      <c r="E85" s="7"/>
      <c r="F85" s="8"/>
      <c r="G85" s="8"/>
      <c r="H85" s="7"/>
      <c r="I85" s="7"/>
      <c r="K85" s="70"/>
    </row>
    <row r="86" spans="4:11" s="6" customFormat="1" x14ac:dyDescent="0.25">
      <c r="D86" s="20"/>
      <c r="E86" s="7"/>
      <c r="F86" s="8"/>
      <c r="G86" s="8"/>
      <c r="H86" s="7"/>
      <c r="I86" s="7"/>
      <c r="K86" s="70"/>
    </row>
    <row r="87" spans="4:11" s="6" customFormat="1" x14ac:dyDescent="0.25">
      <c r="D87" s="20"/>
      <c r="E87" s="7"/>
      <c r="F87" s="8"/>
      <c r="G87" s="8"/>
      <c r="H87" s="7"/>
      <c r="I87" s="7"/>
      <c r="K87" s="70"/>
    </row>
    <row r="88" spans="4:11" s="6" customFormat="1" x14ac:dyDescent="0.25">
      <c r="D88" s="20"/>
      <c r="E88" s="7"/>
      <c r="F88" s="8"/>
      <c r="G88" s="8"/>
      <c r="H88" s="7"/>
      <c r="I88" s="7"/>
      <c r="K88" s="70"/>
    </row>
    <row r="89" spans="4:11" s="6" customFormat="1" x14ac:dyDescent="0.25">
      <c r="D89" s="20"/>
      <c r="E89" s="7"/>
      <c r="F89" s="8"/>
      <c r="G89" s="8"/>
      <c r="H89" s="7"/>
      <c r="I89" s="7"/>
      <c r="K89" s="70"/>
    </row>
    <row r="90" spans="4:11" s="6" customFormat="1" x14ac:dyDescent="0.25">
      <c r="D90" s="20"/>
      <c r="E90" s="7"/>
      <c r="F90" s="8"/>
      <c r="G90" s="8"/>
      <c r="H90" s="7"/>
      <c r="I90" s="7"/>
      <c r="K90" s="70"/>
    </row>
    <row r="91" spans="4:11" s="6" customFormat="1" x14ac:dyDescent="0.25">
      <c r="D91" s="20"/>
      <c r="E91" s="7"/>
      <c r="F91" s="8"/>
      <c r="G91" s="8"/>
      <c r="H91" s="7"/>
      <c r="I91" s="7"/>
      <c r="K91" s="70"/>
    </row>
    <row r="92" spans="4:11" s="6" customFormat="1" x14ac:dyDescent="0.25">
      <c r="D92" s="20"/>
      <c r="E92" s="7"/>
      <c r="F92" s="8"/>
      <c r="G92" s="8"/>
      <c r="H92" s="7"/>
      <c r="I92" s="7"/>
      <c r="K92" s="70"/>
    </row>
    <row r="93" spans="4:11" s="6" customFormat="1" x14ac:dyDescent="0.25">
      <c r="D93" s="20"/>
      <c r="E93" s="7"/>
      <c r="F93" s="8"/>
      <c r="G93" s="8"/>
      <c r="H93" s="7"/>
      <c r="I93" s="7"/>
      <c r="K93" s="70"/>
    </row>
    <row r="94" spans="4:11" s="6" customFormat="1" x14ac:dyDescent="0.25">
      <c r="D94" s="20"/>
      <c r="E94" s="7"/>
      <c r="F94" s="8"/>
      <c r="G94" s="8"/>
      <c r="H94" s="7"/>
      <c r="I94" s="7"/>
      <c r="K94" s="70"/>
    </row>
    <row r="95" spans="4:11" s="6" customFormat="1" x14ac:dyDescent="0.25">
      <c r="D95" s="20"/>
      <c r="E95" s="7"/>
      <c r="F95" s="8"/>
      <c r="G95" s="8"/>
      <c r="H95" s="7"/>
      <c r="I95" s="7"/>
      <c r="K95" s="70"/>
    </row>
    <row r="96" spans="4:11" s="6" customFormat="1" x14ac:dyDescent="0.25">
      <c r="D96" s="20"/>
      <c r="E96" s="7"/>
      <c r="F96" s="8"/>
      <c r="G96" s="8"/>
      <c r="H96" s="7"/>
      <c r="I96" s="7"/>
      <c r="K96" s="70"/>
    </row>
    <row r="97" spans="4:11" s="6" customFormat="1" x14ac:dyDescent="0.25">
      <c r="D97" s="20"/>
      <c r="E97" s="7"/>
      <c r="F97" s="8"/>
      <c r="G97" s="8"/>
      <c r="H97" s="7"/>
      <c r="I97" s="7"/>
      <c r="K97" s="70"/>
    </row>
    <row r="98" spans="4:11" s="6" customFormat="1" x14ac:dyDescent="0.25">
      <c r="D98" s="20"/>
      <c r="E98" s="7"/>
      <c r="F98" s="8"/>
      <c r="G98" s="8"/>
      <c r="H98" s="7"/>
      <c r="I98" s="7"/>
      <c r="K98" s="70"/>
    </row>
  </sheetData>
  <mergeCells count="9">
    <mergeCell ref="H4:I4"/>
    <mergeCell ref="B1:I1"/>
    <mergeCell ref="B2:I2"/>
    <mergeCell ref="B3:I3"/>
    <mergeCell ref="C74:K74"/>
    <mergeCell ref="B12:B13"/>
    <mergeCell ref="C12:C13"/>
    <mergeCell ref="C69:I69"/>
    <mergeCell ref="B66:B67"/>
  </mergeCells>
  <phoneticPr fontId="14" type="noConversion"/>
  <conditionalFormatting sqref="I6:I68">
    <cfRule type="cellIs" dxfId="0" priority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2023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Kravcová Denisa</dc:creator>
  <cp:lastModifiedBy>Měřínská Aneta</cp:lastModifiedBy>
  <cp:lastPrinted>2023-03-17T10:11:28Z</cp:lastPrinted>
  <dcterms:created xsi:type="dcterms:W3CDTF">2018-05-09T05:35:26Z</dcterms:created>
  <dcterms:modified xsi:type="dcterms:W3CDTF">2026-07-27T06:44:09Z</dcterms:modified>
</cp:coreProperties>
</file>